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3" documentId="11_58532799661A5C9240FD05FCFA17C37D1428142C" xr6:coauthVersionLast="47" xr6:coauthVersionMax="47" xr10:uidLastSave="{AA0D13C3-0897-42FA-8D29-553F701F43B1}"/>
  <bookViews>
    <workbookView xWindow="28680" yWindow="-120" windowWidth="29040" windowHeight="15720" xr2:uid="{00000000-000D-0000-FFFF-FFFF00000000}"/>
  </bookViews>
  <sheets>
    <sheet name="ANEXO I ZONA D modificado" sheetId="5" r:id="rId1"/>
  </sheets>
  <definedNames>
    <definedName name="_xlnm._FilterDatabase" localSheetId="0" hidden="1">'ANEXO I ZONA D modificado'!$A$5:$J$159</definedName>
    <definedName name="_xlnm.Print_Area" localSheetId="0">'ANEXO I ZONA D modificado'!$A$1:$J$159</definedName>
    <definedName name="_xlnm.Print_Titles" localSheetId="0">'ANEXO I ZONA D modificado'!$3:$5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7" i="5" l="1"/>
  <c r="I157" i="5"/>
  <c r="H157" i="5"/>
  <c r="G157" i="5"/>
  <c r="H158" i="5" l="1"/>
</calcChain>
</file>

<file path=xl/sharedStrings.xml><?xml version="1.0" encoding="utf-8"?>
<sst xmlns="http://schemas.openxmlformats.org/spreadsheetml/2006/main" count="920" uniqueCount="474">
  <si>
    <t>ZONA</t>
  </si>
  <si>
    <t>NÚMERO DE CONTROL INTERNO DSG</t>
  </si>
  <si>
    <t>DOMICILIO</t>
  </si>
  <si>
    <t>CIUDAD</t>
  </si>
  <si>
    <t>UNIDAD</t>
  </si>
  <si>
    <t>UMAPS PEÑUELAS</t>
  </si>
  <si>
    <t>UMAPS LOS RODRÍGUEZ</t>
  </si>
  <si>
    <t>UMAPS SAN PABLO</t>
  </si>
  <si>
    <t>UMAPS SAN BERNARDO</t>
  </si>
  <si>
    <t>UMAPS LA CALERA</t>
  </si>
  <si>
    <t>ANEXO I ZONA D VIGILANCIA</t>
  </si>
  <si>
    <t>D</t>
  </si>
  <si>
    <t>VIDI-061</t>
  </si>
  <si>
    <t>PLAZUELA JUAREZ S/N COLONIA JUAREZ</t>
  </si>
  <si>
    <t>IRAPUATO</t>
  </si>
  <si>
    <t>VIDI-042</t>
  </si>
  <si>
    <t>CALLE ORIÓN #100 CARRETERA 90 PÉNJAMO - LA PIEDA</t>
  </si>
  <si>
    <t>PÉNJAMO</t>
  </si>
  <si>
    <t>MAO ABASOLO</t>
  </si>
  <si>
    <t xml:space="preserve">ECHEGARAY # 405. COL. CENTRO </t>
  </si>
  <si>
    <t xml:space="preserve">ABASOLO </t>
  </si>
  <si>
    <t>MAO HUANÍMARO</t>
  </si>
  <si>
    <t>JUÁREZ #19. COL. CENTRO</t>
  </si>
  <si>
    <t>HUANIMARO</t>
  </si>
  <si>
    <t>TOMA DE MUESTRAS LAGUNA IRAPUATO</t>
  </si>
  <si>
    <t>LAGUNA NO. 631 COL. LAS ROSAS</t>
  </si>
  <si>
    <t>DENGUE IRAPUATO</t>
  </si>
  <si>
    <t>AVENIDA LAS ANIMAS NÚMERO 588, COLONIA SAN JOSE, C.P. 36515</t>
  </si>
  <si>
    <t>MAO PÉNJAMO</t>
  </si>
  <si>
    <t>AV. NUEVO MEXICO 201 COL. LAS AMERICAS</t>
  </si>
  <si>
    <t>BLVD. EMILIANO ZAPATA NO. 707 COL. PURISIMA CONCEPCION</t>
  </si>
  <si>
    <t>SAN FRANCISCO DEL RINCÓN</t>
  </si>
  <si>
    <t>MAO SILAO SANTA CECILIA</t>
  </si>
  <si>
    <t>SANTA CECILIA S/N COL. BRISAS DE LOS RÍOS</t>
  </si>
  <si>
    <t>SILAO</t>
  </si>
  <si>
    <t>UMAPS LUCIO CABAÑAS</t>
  </si>
  <si>
    <t>CALLE FRANCISCO VILLA NÚMERO 225, COL. LUCIO CABAÑAS, C.P. 36515</t>
  </si>
  <si>
    <t>ARCHIVO DIEGO DE VELAZQUEZ</t>
  </si>
  <si>
    <t>DIEGO DE VELAZQUEZ SIN SÚMERO, FRACCIONAMIENTO COLÓN</t>
  </si>
  <si>
    <t>ARCHIVO SANTA ANA PACUECO</t>
  </si>
  <si>
    <t>PROLONGACIÓN LEO 420, ZONA CENTRO</t>
  </si>
  <si>
    <t>VIDI-001</t>
  </si>
  <si>
    <t>CAISES MISIONES</t>
  </si>
  <si>
    <t>CALLE SAN CARLOS ESQ. SANTA CLARA S/N FRACC. LAS MISIONES C.P. 36567</t>
  </si>
  <si>
    <t>VIDI-002</t>
  </si>
  <si>
    <t>VIDI-003</t>
  </si>
  <si>
    <t>CAISES ABASOLO</t>
  </si>
  <si>
    <t>CALLE MORELOS NO. 224 ZONA CENTRO</t>
  </si>
  <si>
    <t>ABASOLO</t>
  </si>
  <si>
    <t>VIDI-004</t>
  </si>
  <si>
    <t>VIDI-005</t>
  </si>
  <si>
    <t>UMAPS PANALES</t>
  </si>
  <si>
    <t>DOMICILIO CONOCIDO</t>
  </si>
  <si>
    <t>PUEBLO NUEVO</t>
  </si>
  <si>
    <t>VIDI-007</t>
  </si>
  <si>
    <t>CESSA CUERÁMARO</t>
  </si>
  <si>
    <t>VENUSTIANO CARRANZA NO 400 COL. CENTRO CP36960</t>
  </si>
  <si>
    <t>CUERÁMARO</t>
  </si>
  <si>
    <t>VIDI-008</t>
  </si>
  <si>
    <t>VIDI-009</t>
  </si>
  <si>
    <t>GERARDO MURILLO S/N FRACC. PURÍSIMA DEL JARDIN</t>
  </si>
  <si>
    <t>VIDI-012</t>
  </si>
  <si>
    <t>UNEME ENFERMEDADES CRÓNICAS IRAPUATO</t>
  </si>
  <si>
    <t>PROL. AV. JARDIN #10 FRACCIONAMIENTO PURISIMA DEL JARDIN</t>
  </si>
  <si>
    <t>VIDI-013</t>
  </si>
  <si>
    <t>CISAME IRAPUATO</t>
  </si>
  <si>
    <t>PRIVADA DIF S/N FRACC. COLÓN</t>
  </si>
  <si>
    <t>VIDI-014</t>
  </si>
  <si>
    <t>VIDI-015</t>
  </si>
  <si>
    <t>CENTRO COMUNITARIO DE SALUD MENTAL Y ADICCIONES IRAPUATO</t>
  </si>
  <si>
    <t>GERARDO MURILLO ESQ. DIEGO RIVERA, FRACC. PURÍSIMA DEL JARDÍN S/N</t>
  </si>
  <si>
    <t>VIDI-016</t>
  </si>
  <si>
    <t>VIDI-017</t>
  </si>
  <si>
    <t>CESSA PÉNJAMO</t>
  </si>
  <si>
    <t>CALLE ALDAMA #38, ZONA CENTRO, C.P. 36900</t>
  </si>
  <si>
    <t>VIDI-018</t>
  </si>
  <si>
    <t>VIDI-019</t>
  </si>
  <si>
    <t>CESSA SANTA ANA PACUECO</t>
  </si>
  <si>
    <t>AV. VILLA GRAN 100 ESQ. VILLAS DE SAN JUAN, COLONIA SANTA ANA PACUECO</t>
  </si>
  <si>
    <t>VIDI-020</t>
  </si>
  <si>
    <t>CENTRO NUEVA VIDA SILAO (UNEME CAPA SILAO)</t>
  </si>
  <si>
    <t>VIDI-022</t>
  </si>
  <si>
    <t xml:space="preserve">SAN BERNARDO #39 </t>
  </si>
  <si>
    <t>VIDI-023</t>
  </si>
  <si>
    <t>HOSPITAL COMUNITARIO ROMITA</t>
  </si>
  <si>
    <t>ACACIAS S/N COL: FRACCIONAMIENTO CAMPO VERDE</t>
  </si>
  <si>
    <t>ROMITA</t>
  </si>
  <si>
    <t>VIDI-024</t>
  </si>
  <si>
    <t>CAISES SAN FRANCISCO DEL RINCÓN</t>
  </si>
  <si>
    <t>BLVD. PANAMA S/N ESQ. PEDRO NICOLAS, FRACC. SAN MIGUEL</t>
  </si>
  <si>
    <t>VIDI-025</t>
  </si>
  <si>
    <t>CAISES SILAO</t>
  </si>
  <si>
    <t>CALLE HIDALGO NO. 40</t>
  </si>
  <si>
    <t>VIDI-026</t>
  </si>
  <si>
    <t>CAISES MANUEL DOBLADO</t>
  </si>
  <si>
    <t>ARTEAGA Y MADERO S/N</t>
  </si>
  <si>
    <t>MANUEL DOBLADO</t>
  </si>
  <si>
    <t>VIDI-027</t>
  </si>
  <si>
    <t>HOSPITAL GENERAL PURÍSIMA DEL RINCÓN</t>
  </si>
  <si>
    <t>BLVD. MANUEL DE JESUS CLOUTHIER NO. 922, COL EL CARMEN</t>
  </si>
  <si>
    <t>PURÍSIMA DEL RINCÓN</t>
  </si>
  <si>
    <t>VIDI-028</t>
  </si>
  <si>
    <t>VIDI-029</t>
  </si>
  <si>
    <t>CAISES PURÍSIMA DEL RINCÓN</t>
  </si>
  <si>
    <t>VALENCIA NO. 10 LOS VENEROS</t>
  </si>
  <si>
    <t>VIDI-030</t>
  </si>
  <si>
    <t>VIDI-031</t>
  </si>
  <si>
    <t>HOSPITAL COMUNITARIO ABASOLO</t>
  </si>
  <si>
    <t>BLVD. CUITZEO DE LOS NARANJOS #103, FRACC. CUITZEO DE LOS NARANJOS, ABASOLO, GTO. C.P. 36976</t>
  </si>
  <si>
    <t>VIDI-032</t>
  </si>
  <si>
    <t>HOSPITAL COMUNITARIO HUANÍMARO</t>
  </si>
  <si>
    <t>CARRETERA HUANIMARO SAN CRISTOBAL KM 1.6</t>
  </si>
  <si>
    <t>VIDI-033</t>
  </si>
  <si>
    <t>HOSPITAL COMUNITARIO SAN FRANCISCO DEL RINCÓN</t>
  </si>
  <si>
    <t>BLVD PANAMA ESQ BLVD JUAN GARCÍA</t>
  </si>
  <si>
    <t>VIDI-034</t>
  </si>
  <si>
    <t>HOSPITAL GENERAL PÉNJAMO</t>
  </si>
  <si>
    <t>PROLONGACIÓN DEGOLLADO SIN NÚMERO, FRACCIOMIENTO LA FRESA</t>
  </si>
  <si>
    <t>VIDI-035</t>
  </si>
  <si>
    <t>VIDI-036</t>
  </si>
  <si>
    <t>HOSPITAL GENERAL SILAO</t>
  </si>
  <si>
    <t xml:space="preserve">BOULEVARD SAN BERNARDO 39, FRACC. BRISAS DE LOS RIOS </t>
  </si>
  <si>
    <t>VIDI-037</t>
  </si>
  <si>
    <t>HOSPITAL GENERAL IRAPUATO</t>
  </si>
  <si>
    <t>AV. GUERRERO Y REVERTE MEXICANO</t>
  </si>
  <si>
    <t>VIDI-038</t>
  </si>
  <si>
    <t>VIDI-039</t>
  </si>
  <si>
    <t>HOSPITAL MATERNO INFANTIL IRAPUATO</t>
  </si>
  <si>
    <t>VIALIDAD INTERIOR NO. 367. MALVAS REVOLUCION</t>
  </si>
  <si>
    <t>VIDI-040</t>
  </si>
  <si>
    <t>VIDI-041</t>
  </si>
  <si>
    <t>HOSPITAL COMUNITARIO MANUEL DOBLADO</t>
  </si>
  <si>
    <t>CARRETERA MANUEL DOBLADO JALPA KM. 1.5</t>
  </si>
  <si>
    <t>VIDI-043</t>
  </si>
  <si>
    <t>UMAPS SAN ROQUE</t>
  </si>
  <si>
    <t>BENITO JUÁREZ S/N</t>
  </si>
  <si>
    <t>VIDI-044</t>
  </si>
  <si>
    <t>UMAPS SAN AGUSTÍN</t>
  </si>
  <si>
    <t>FLORIDA #773 ESQUINA SAN AGUSTÍN</t>
  </si>
  <si>
    <t>VIDI-045</t>
  </si>
  <si>
    <t>UMAPS LABOR DE PERALTA</t>
  </si>
  <si>
    <t>IGNACIO M. ALTAMIRANO S/N</t>
  </si>
  <si>
    <t>VIDI-046</t>
  </si>
  <si>
    <t>UMAPS LA CARROZA</t>
  </si>
  <si>
    <t>CONTRA ESQUINA DE LA ESCUELA ADOLFO LÓPEZ MATEOS</t>
  </si>
  <si>
    <t>VIDI-047</t>
  </si>
  <si>
    <t>UMAPS TOMELOPEZ</t>
  </si>
  <si>
    <t xml:space="preserve">HIDALGO 600 ENTRE CALLE GUANAJUATO Y ZARAGOZA </t>
  </si>
  <si>
    <t>VIDI-048</t>
  </si>
  <si>
    <t>UMAPS RIVERA DE GUADALUPE</t>
  </si>
  <si>
    <t>MIGUEL HIDALGO 3</t>
  </si>
  <si>
    <t>VIDI-049</t>
  </si>
  <si>
    <t>UMAPS LAGUNA LARGA DE CORTÉS</t>
  </si>
  <si>
    <t>LUIS DONALDO COLOSIO S/N JUNTO A LA BODEGA CONASUPO</t>
  </si>
  <si>
    <t>VIDI-050</t>
  </si>
  <si>
    <t>UMAPS PUEBLO NUEVO</t>
  </si>
  <si>
    <t>5 DE MAYO NO. 329, ZONA CENTRO</t>
  </si>
  <si>
    <t>VIDI-051</t>
  </si>
  <si>
    <t>UMAPS PUEBLO NUEVO
(NUEVAS INSTALACIONES)</t>
  </si>
  <si>
    <t>RUBI # 100 COL. LAZARO CARDENAS</t>
  </si>
  <si>
    <t>VIDI-052</t>
  </si>
  <si>
    <t>UMAPS FRIAS</t>
  </si>
  <si>
    <t>CONTRAESQUINA DEL CAMPO DEPORTIVO</t>
  </si>
  <si>
    <t>VIDI-053</t>
  </si>
  <si>
    <t>NVA. CARRETERA CD. M. DOBLADO A SAN PABLO KM.5</t>
  </si>
  <si>
    <t>VIDI-054</t>
  </si>
  <si>
    <t>UMAPS LA ALDEA</t>
  </si>
  <si>
    <t>CALLE MIGUEL ALEMÁN ESQUINA LEÓNA VICARIO SIN NUMERO, POBLACIÓN LA ALDEA</t>
  </si>
  <si>
    <t>VIDI-055</t>
  </si>
  <si>
    <t>UMAPS CHICHIMEQUILLAS</t>
  </si>
  <si>
    <t>CALLE CUAUTEMOC SIN NUMERO, JUNTO A LA ESCUELA SECUNDARIA, POBLACIÓN CHICHIMEQUILLAS</t>
  </si>
  <si>
    <t>VIDI-056</t>
  </si>
  <si>
    <t>UMAPS MEDRANOS</t>
  </si>
  <si>
    <t>DOMICILIO CONOCIDO, POBLACIÓN RANCHO MÉDRANOS JUNTO A LICONSA CP. 36280</t>
  </si>
  <si>
    <t>VIDI-057</t>
  </si>
  <si>
    <t>UMAPS PRADERA</t>
  </si>
  <si>
    <t>ALAMO ESQ. ALMENDRO NO. 102 CP. 36400</t>
  </si>
  <si>
    <t>VIDI-058</t>
  </si>
  <si>
    <t>UMAPS CAÑADA DE NEGROS</t>
  </si>
  <si>
    <t>ALONDRA S/N COMUNIDAD CAÑADA DE NEGROS</t>
  </si>
  <si>
    <t>VIDI-059</t>
  </si>
  <si>
    <t>CALLE TORRES LANDA S/N</t>
  </si>
  <si>
    <t>VIDI-060</t>
  </si>
  <si>
    <t>UMAPS SAN IGNACIO DE HIDALGO</t>
  </si>
  <si>
    <t>CALLE IGNACIO ALLENDE NO. 100</t>
  </si>
  <si>
    <t>VIDI-062</t>
  </si>
  <si>
    <t>CAISES ROMITA</t>
  </si>
  <si>
    <t>NORORIENTE NO.1442 CARRETERA PREDIO EL ZAPOTE CP. 36200</t>
  </si>
  <si>
    <t>VIDI-063</t>
  </si>
  <si>
    <t>VIDI-064</t>
  </si>
  <si>
    <t>UMAPS SAN ANTONIO DE CHICO</t>
  </si>
  <si>
    <t>AVENIDA SAN ANTONIO DE CHICO S/N BENITO JUÁREZ</t>
  </si>
  <si>
    <t>VIDI-065</t>
  </si>
  <si>
    <t>CAPASITS IRAPUATO</t>
  </si>
  <si>
    <t>AV. JUAN JOSÉ TORRES LANDA 45 COL. ALVARO OBREGON</t>
  </si>
  <si>
    <t>VIDI-066</t>
  </si>
  <si>
    <t>UMAPS YOSTIRO</t>
  </si>
  <si>
    <t>PRIV. LOS GIRASOLES # 302</t>
  </si>
  <si>
    <t>VIDI-067</t>
  </si>
  <si>
    <t>UMAPS CORRALEJO DE HIDALGO</t>
  </si>
  <si>
    <t>FRENTE A IGLESIA, CORRALEJO DE HIDALGO</t>
  </si>
  <si>
    <t>VIDI-068</t>
  </si>
  <si>
    <t>UMAPS LO DE JUÁREZ</t>
  </si>
  <si>
    <t>BENITO JUÁREZ NO. 1435, COMUNIDAD LO DE JUÁREZ</t>
  </si>
  <si>
    <t>VIDI-069</t>
  </si>
  <si>
    <t>UMAPS CUCHICUATO</t>
  </si>
  <si>
    <t>ADOLFO LÒPEZ MATEOS Y TIJERINAS S/N CP. 36800</t>
  </si>
  <si>
    <t>VIDI-070</t>
  </si>
  <si>
    <t>UMAPS CRUZ DE AGUILAR</t>
  </si>
  <si>
    <t>JUNTO A LA ESCUELA SECUNDARIA, ROMITA, GTO.</t>
  </si>
  <si>
    <t>VIDI-071</t>
  </si>
  <si>
    <t>CAISES GALAXIA EL NARANJAL</t>
  </si>
  <si>
    <t>CORAL S/N FRACCIONAMIENTO GALAXIA EL NARANJAL, IRAPUATO, GTO.</t>
  </si>
  <si>
    <t>VIDI-072</t>
  </si>
  <si>
    <t>VIDI-073</t>
  </si>
  <si>
    <t>UMAPS HUITZATARITO</t>
  </si>
  <si>
    <t>KM 5 HUTZATARITO   DOMICILIO CONOCIDO</t>
  </si>
  <si>
    <t>VIDI-074</t>
  </si>
  <si>
    <t>INSURGENTES S/N</t>
  </si>
  <si>
    <t>VIDI-075</t>
  </si>
  <si>
    <t>UMAPS JOYA DE CALVILLO</t>
  </si>
  <si>
    <t>JOYA DE CALVILLO   AUN COSTADO DE BODEGAS CONASUPO DOMICILIO CONOCIDO</t>
  </si>
  <si>
    <t>VIDI-076</t>
  </si>
  <si>
    <t>SAN JOSE DE PERALTA   DOMICILIO CONOCIDO</t>
  </si>
  <si>
    <t>VIDI-077</t>
  </si>
  <si>
    <t>UMAPS RANCHO NUEVO DE LA CRUZ</t>
  </si>
  <si>
    <t>CUAUHTEMOC S/N   DOMICILIO CONOCIDO</t>
  </si>
  <si>
    <t>VIDI-078</t>
  </si>
  <si>
    <t>UMAPS VARAL DE CABRERA</t>
  </si>
  <si>
    <t>VARAL DE CABRERA   AUN COSTADO DE LA TELESECUENDARIA 56 CP. 36970 DOMICILIO CONOCIDO</t>
  </si>
  <si>
    <t>VIDI-079</t>
  </si>
  <si>
    <t>UMAPS SAN GREGORIO</t>
  </si>
  <si>
    <t>SAN GREGORIO   EN FRENTE DE LA HACIENDA DE SAN GREGORIO CP. 36960 DOMICILIO CONOCIDO</t>
  </si>
  <si>
    <t>VIDI-080</t>
  </si>
  <si>
    <t>UMAPS EL SAUCILLO</t>
  </si>
  <si>
    <t>EL SAUCILLO   ORILLA DE LA CARRETERA CUERAMARO DOMICILIO CONOCIDO</t>
  </si>
  <si>
    <t>VIDI-081</t>
  </si>
  <si>
    <t>UMAPS MONTE BLANCO</t>
  </si>
  <si>
    <t>CALLE DR. MORA S/N JUNTO A LA ESCUELA PRIMARIA CP.36990</t>
  </si>
  <si>
    <t>VIDI-082</t>
  </si>
  <si>
    <t>CARRETERA HUANÍMARO - LABOR DE PERALTA K.M. 7 CERCA DE LA TELESECUENDARIA CP. 37631</t>
  </si>
  <si>
    <t>VIDI-083</t>
  </si>
  <si>
    <t>SANTO DEGOLLADO NO.45 CP. 36822</t>
  </si>
  <si>
    <t>VIDI-084</t>
  </si>
  <si>
    <t>SAN NICOLAS TEMASCATIO   DOMICILIO CONOCIDO
ALLENDE 27 CP. 36822</t>
  </si>
  <si>
    <t>VIDI-085</t>
  </si>
  <si>
    <t>UMAPS SANTA ROSA TEMASCATIO</t>
  </si>
  <si>
    <t>SANTA ROSA TEMASCATIO   DOMICILIO CONOCIDO
FRENTE A LA ESCUELA AL LADO DEL RIO CP. 36824</t>
  </si>
  <si>
    <t>VIDI-086</t>
  </si>
  <si>
    <t>UMAPS ALDAMA</t>
  </si>
  <si>
    <t>JARDÍN HIDALGO SIN NÚMERO CP. 38810</t>
  </si>
  <si>
    <t>VIDI-087</t>
  </si>
  <si>
    <t>UMAPS LA CAJA</t>
  </si>
  <si>
    <t>AV. CAMELINA S/N CP. 36670</t>
  </si>
  <si>
    <t>VIDI-088</t>
  </si>
  <si>
    <t>UMAPS VALENCIANITA</t>
  </si>
  <si>
    <t>ALDAMA Y VICENTE GUERRERO S/N CP. 36820</t>
  </si>
  <si>
    <t>VIDI-089</t>
  </si>
  <si>
    <t>INSURGENTES NO. 115 CP. 36800</t>
  </si>
  <si>
    <t>VIDI-090</t>
  </si>
  <si>
    <t>UMAPS SAN ANTONIO EL RICO</t>
  </si>
  <si>
    <t>SAN ANTONIO EL RICO   FRENTE AL CAMPO DE FURBOL DOMICILIO CONOCIDO</t>
  </si>
  <si>
    <t>VIDI-091</t>
  </si>
  <si>
    <t>UMAPS LAGUNA LARGA</t>
  </si>
  <si>
    <t>LAZARO CARDENAS S/N CP. 36827</t>
  </si>
  <si>
    <t>VIDI-092</t>
  </si>
  <si>
    <t>MIGUEL HIDALGO NO. 3 CP. 36834</t>
  </si>
  <si>
    <t>VIDI-093</t>
  </si>
  <si>
    <t>UMAPS BUENAVISTA DE CORTES</t>
  </si>
  <si>
    <t>FIDENCIO AVILA S/N CP. 36940</t>
  </si>
  <si>
    <t>VIDI-094</t>
  </si>
  <si>
    <t xml:space="preserve"> LA CALLE   FRENTE A LA CASA DEL PROFESOR DAMIAN ALVAREZ DOMICILIO CONOCIDO</t>
  </si>
  <si>
    <t>VIDI-095</t>
  </si>
  <si>
    <t>UMAPS EL COMALILLO</t>
  </si>
  <si>
    <t>EL COMALILLO   JUNTO AL KINDER Y PRIMARIA DOMICILIO CONOCIDO</t>
  </si>
  <si>
    <t>VIDI-096</t>
  </si>
  <si>
    <t>UMAPS LA MARAÑA</t>
  </si>
  <si>
    <t>20 DE NOVIEMBRE S/N RANCHO SAN RAFAEL DE LA MARAÑA, SAN JOSE DE LA MORA ESTRELLA CP. 36930</t>
  </si>
  <si>
    <t>VIDI-097</t>
  </si>
  <si>
    <t>EL MARMOL   DOMICILIO CONOCIDO</t>
  </si>
  <si>
    <t>VIDI-098</t>
  </si>
  <si>
    <t>UMAPS MEZQUITE DE LUNA</t>
  </si>
  <si>
    <t>MEZQUITE DE LUNA   DOMICILIO CONOCIDO</t>
  </si>
  <si>
    <t>VIDI-099</t>
  </si>
  <si>
    <t>UMAPS ORDEÑA DE BARAJAS</t>
  </si>
  <si>
    <t>ORDEÑITA DE BARAJAS   JUNTO AL JARDÍN DE NIÑOS DOMICILIO CONOCIDO</t>
  </si>
  <si>
    <t>VIDI-100</t>
  </si>
  <si>
    <t>UMAPS PALO ALTO DE ABAJO</t>
  </si>
  <si>
    <t>PALO ALTO DE ABAJO   DOMICILIO CONOCIDO</t>
  </si>
  <si>
    <t>VIDI-101</t>
  </si>
  <si>
    <t>UMAPS POTRERILLOS DEL RIO</t>
  </si>
  <si>
    <t>POTRERILLOS DEL RIO   JUNTO A LA ESCUELA PRIMARIA DOMICILIO CONOCIDO</t>
  </si>
  <si>
    <t>VIDI-102</t>
  </si>
  <si>
    <t>UMAPS POTREROS</t>
  </si>
  <si>
    <t>POTREROS   JUNTO A LA CARRETERA LA HERRADURA DOMICILIO CONOCIDO</t>
  </si>
  <si>
    <t>VIDI-103</t>
  </si>
  <si>
    <t>AV. JARDÍN ENTRE DIEGO RIVERA Y PEDRO VARGAS COVARRUBIAS CP. 36557</t>
  </si>
  <si>
    <t>VIDI-104</t>
  </si>
  <si>
    <t xml:space="preserve">UMAPS SAN GABRIEL </t>
  </si>
  <si>
    <t>SAN GABRIEL   CERCA DEL CAMPO DE FUTBOL DOMICILIO CONOCIDO</t>
  </si>
  <si>
    <t>VIDI-105</t>
  </si>
  <si>
    <t>UMAPS ZAPOTE DE ADJUNTAS</t>
  </si>
  <si>
    <t>CALLE SIN NOMBRE S/N, LOC. ZAPOTE DE ADJUNTAS. SOBRE CAMINO REAL</t>
  </si>
  <si>
    <t>VIDI-106</t>
  </si>
  <si>
    <t>CALLE SIN NOMBRE S/N, LOC. SAN PABLO. A UN COSTADO DE LA ANTIGUA CASETA TELEFONICA</t>
  </si>
  <si>
    <t>VIDI-107</t>
  </si>
  <si>
    <t>CALLE SIN NOMBRE S/N, LOC. SAN JOSE DE OTATES.  A UN COSTADO DE LA TELESECUNDARIA</t>
  </si>
  <si>
    <t>VIDI-108</t>
  </si>
  <si>
    <t>UMAPS SAN JUAN DE LA PUERTA</t>
  </si>
  <si>
    <t>CALLE SIN NOMBRE S/N, LOC. SAN JUAN DE LA PUERTA. A UN COSTADO DE LA ESCUELA PRIMARIA</t>
  </si>
  <si>
    <t>VIDI-109</t>
  </si>
  <si>
    <t>UMAPS SAN ANTONIO CERRO PRIETO</t>
  </si>
  <si>
    <t>JUNTO A LA SECUNDARIA SN, SAN ANTONIO CERRO PRIETO</t>
  </si>
  <si>
    <t>VIDI-110</t>
  </si>
  <si>
    <t>UMAPS SANTA ROSA DE RIVAS</t>
  </si>
  <si>
    <t>JUNTO A LA ESCUELA PRIMARIA</t>
  </si>
  <si>
    <t>VIDI-111</t>
  </si>
  <si>
    <t>UMAPS CORRALES AYALA</t>
  </si>
  <si>
    <t xml:space="preserve">PEDRO LONA SN, RAFAEL CORRALES AYALA
MANUEL DOBLADO JUNTO A LA PRIMARIA S/N </t>
  </si>
  <si>
    <t>VIDI-112</t>
  </si>
  <si>
    <t>UMAPS EL JAGUEY</t>
  </si>
  <si>
    <t>ANTONIO VERA JUNTO AL KINDER SN, EL JAGUEY</t>
  </si>
  <si>
    <t>VIDI-113</t>
  </si>
  <si>
    <t>UMAPS GAVIA DE RIONDA</t>
  </si>
  <si>
    <t>PEDRO LONA SN, GAVIA DE RIONDA</t>
  </si>
  <si>
    <t>VIDI-114</t>
  </si>
  <si>
    <t>UMAPS MONTE DE HOYOS</t>
  </si>
  <si>
    <t>MANZANARES SN, MONTE DE HOYOS</t>
  </si>
  <si>
    <t>VIDI-115</t>
  </si>
  <si>
    <t>UMAPS MEZQUITE GORDO</t>
  </si>
  <si>
    <t>FRANCISCO I MADERO FRENTE A LA PRIMARIA SN, MEZQUITE GORDO</t>
  </si>
  <si>
    <t>VIDI-116</t>
  </si>
  <si>
    <t>UMAPS SN ISIDRO OJO DE AGUA</t>
  </si>
  <si>
    <t xml:space="preserve">CARRETERA SANTA EFIGENIA-SAN ANTONIO CERRO PRIETO KM. 4, </t>
  </si>
  <si>
    <t>VIDI-117</t>
  </si>
  <si>
    <t>UMAPS LA SARDINA</t>
  </si>
  <si>
    <t>PRINCIPAL JUNTO A LA PRIMARIA SN. LA SARDINA</t>
  </si>
  <si>
    <t>VIDI-118</t>
  </si>
  <si>
    <t>UMAPS EL CARMEN</t>
  </si>
  <si>
    <t>LAZARO CARDENAS 101 COL. EL CARMÉN</t>
  </si>
  <si>
    <t>VIDI-119</t>
  </si>
  <si>
    <t>UMAPS JALPA DE CANOVAS</t>
  </si>
  <si>
    <t>SAN ANDRES DE JALPA S/N  COMUNIDAD JALPA DE CÁNOVAS</t>
  </si>
  <si>
    <t>VIDI-120</t>
  </si>
  <si>
    <t>A LA ENTRADA DE LA COMUNIDAD EL TECOLOTE</t>
  </si>
  <si>
    <t>VIDI-121</t>
  </si>
  <si>
    <t>MEZQUITE S/N SAN BERNARDO</t>
  </si>
  <si>
    <t>VIDI-122</t>
  </si>
  <si>
    <t xml:space="preserve">UMAPS EL TORO </t>
  </si>
  <si>
    <t>LAZARO CARDENAS S/N COMUNIDAD EL TORO</t>
  </si>
  <si>
    <t>VIDI-123</t>
  </si>
  <si>
    <t>AV. HIDALGO SIN NUMERO, BAJIO DE BONILLAS</t>
  </si>
  <si>
    <t>VIDI-124</t>
  </si>
  <si>
    <t>MIGUEL ALEMAN SIN NUMERO, LA ALDEA</t>
  </si>
  <si>
    <t>VIDI-125</t>
  </si>
  <si>
    <t>UMAPS HACIENDA DE TREJO</t>
  </si>
  <si>
    <t>PLAZA JUAREZ SIN NUMERO, EX HACIENDA DE TREJO</t>
  </si>
  <si>
    <t>VIDI-126</t>
  </si>
  <si>
    <t>CALLE CAMPESTRE S/N A UN COSTADO DEL PREESCOLA, MEDRANOS</t>
  </si>
  <si>
    <t>VIDI-127</t>
  </si>
  <si>
    <t>UMAPS EL ESPEJO</t>
  </si>
  <si>
    <t>A UN COSTADO DE LAS BODEGAS CONASUPO, EL ESPEJO</t>
  </si>
  <si>
    <t>VIDI-128</t>
  </si>
  <si>
    <t>CALLE DE LA SALUD # 3, LOS RODRIGUEZ</t>
  </si>
  <si>
    <t>VIDI-129</t>
  </si>
  <si>
    <t>UMAPS PAXTLE</t>
  </si>
  <si>
    <t>CALLE DEL RIO # 4, EL PAXTLE</t>
  </si>
  <si>
    <t>VIDI-130</t>
  </si>
  <si>
    <t>CALLE 21 DE MARZO SIN NUMERO, COLONIAS NUEVO MEXICO</t>
  </si>
  <si>
    <t>VIDI-131</t>
  </si>
  <si>
    <t>UMAPS COMANJILLA</t>
  </si>
  <si>
    <t>CALLE SAN RAFAEL SIN NUMERO, COMANJILLA</t>
  </si>
  <si>
    <t>VIDI-132</t>
  </si>
  <si>
    <t>UMAPS SAN ROQUE DE TORRES</t>
  </si>
  <si>
    <t>PASEO DE LAS LOMAS S/N</t>
  </si>
  <si>
    <t>VIDI-133</t>
  </si>
  <si>
    <t>ROMAN TORRES 5</t>
  </si>
  <si>
    <t>VIDI-134</t>
  </si>
  <si>
    <t>UMAPS SAN ISIDRO DE LOS PALOMINOS</t>
  </si>
  <si>
    <t>ARROYO ESCONDIDO 101</t>
  </si>
  <si>
    <t>VIDI-135</t>
  </si>
  <si>
    <t>CAMINO REAL 2</t>
  </si>
  <si>
    <t>VIDI-136</t>
  </si>
  <si>
    <t>HERMENEGILDO BUSTO 205</t>
  </si>
  <si>
    <t>VIDI-137</t>
  </si>
  <si>
    <t>UMAPS SAUZ DE ARMENTA</t>
  </si>
  <si>
    <t>IGNACIO ALLENDE ESQ. JOSE MARIA MORELOS S/N</t>
  </si>
  <si>
    <t>VIDI-138</t>
  </si>
  <si>
    <t>AV. DE LA PLATA S/, LA CALERA</t>
  </si>
  <si>
    <t>VIDI-139</t>
  </si>
  <si>
    <t>UMAPS VENADO DE YOSTIRO</t>
  </si>
  <si>
    <t>DOMICILIO CONOCIDO A LA ENTRADA DE LA COMUNIDAD</t>
  </si>
  <si>
    <t>VIDI-140</t>
  </si>
  <si>
    <t>UMAPS LOS OCOTES</t>
  </si>
  <si>
    <t>MIGUEL HIDALGO S/N COMUNIDAD LOS OCOTES FRENTE A LA PRIMARIA.</t>
  </si>
  <si>
    <t>VIDI-141</t>
  </si>
  <si>
    <t>UMAPS PALO VERDE</t>
  </si>
  <si>
    <t>ESTACION PALO VERDE COMUNIDAD DE PALO VERDE. A UN LADO DE LA SECUNDARIA</t>
  </si>
  <si>
    <t>VIDI-142</t>
  </si>
  <si>
    <t>UMAPS SAN ANTONIO DE ACEVES</t>
  </si>
  <si>
    <t>CALLE NIÑOS HEROES S/N COMUNIDAD SAN ANTONIO DE ACEVES. JUNTO AL KINDER Y LA PRIMARIA</t>
  </si>
  <si>
    <t>VIDI-143</t>
  </si>
  <si>
    <t>UMAPS SAN FELIPE CHILARILLO</t>
  </si>
  <si>
    <t>DOMICILIO CONOCIDO COMUNIDAD SAN FELIPA CHILARILLO.A UN LADO DEL SALON DE FIESTAS</t>
  </si>
  <si>
    <t>VIDI-144</t>
  </si>
  <si>
    <t>UMAPS TACUBAYA</t>
  </si>
  <si>
    <t>DOMICILIO CONOCIDO COMUNIDAD TACUBAYA.  JUNTO A LA SECUNDARIA</t>
  </si>
  <si>
    <t>VIDI-145</t>
  </si>
  <si>
    <t>UMAPS ZAPOTE DE CESTAU</t>
  </si>
  <si>
    <t>DOMICILIO CONOCIDO COMUNIDAD ZAPOTE DE CESTAU. AL FINAL DE LA COMUNIDAD.</t>
  </si>
  <si>
    <t>VIDI-146</t>
  </si>
  <si>
    <t>UMAPS CUEVAS DE MORALES</t>
  </si>
  <si>
    <t>CALLE EMILIANO ZAPATA  S/N COMUNIDAD CUEVA DE MORALES. JUNTO A BODEGA CONASUPO</t>
  </si>
  <si>
    <t>VIDI-147</t>
  </si>
  <si>
    <t>UMAPS GUANGUITIRO</t>
  </si>
  <si>
    <t>DOMICILIO CONOCIDO COMUNIDAD GUANGUITIRO.</t>
  </si>
  <si>
    <t>VIDI-148</t>
  </si>
  <si>
    <t>UMAPS CERRITOS BLANCOS</t>
  </si>
  <si>
    <t>CALLE HIDALGO  S/N COMUNIDAD CERRITOS BLANCOS. A UN LADO DEL TALLER DE COSTURA</t>
  </si>
  <si>
    <t>VIDI-149</t>
  </si>
  <si>
    <t>UMAPS COLONIA MORELOS</t>
  </si>
  <si>
    <t>CALLE VENUSTIANO CARRANZA S/N COMUNIDAD COLONIA MORELOS. JUNTO AL JARDIN DE NIÑOS</t>
  </si>
  <si>
    <t>VIDI-150</t>
  </si>
  <si>
    <t>CAISES SILAO (NUEVAS INSTALACIONES)</t>
  </si>
  <si>
    <t>FRACCIONAMIENTO  EX HACIENDA DE FRANCO</t>
  </si>
  <si>
    <t>VIDI-151</t>
  </si>
  <si>
    <t>UMAPS PLAZUELAS</t>
  </si>
  <si>
    <t>CARRETERA A PLAZUELAS</t>
  </si>
  <si>
    <t xml:space="preserve">PROL. ABASOLO NO. 58, ZONA CENTRO, ROMITA, GUANAJUATO </t>
  </si>
  <si>
    <t>CAISES BENITO JUÁREZ</t>
  </si>
  <si>
    <t>BOULEVARD MARIANO J. GARCÍA NO. 283, COL. BENITO JUÁREZ, C.P. 36557</t>
  </si>
  <si>
    <t>UMAPS CAÑADA DE CORRALEJO</t>
  </si>
  <si>
    <t>CONOCIDO ENTRE LA COMUNIDAD DE LA PRESA DEL AGUACATE Y COMUNIDAD EL NARANJITO</t>
  </si>
  <si>
    <t>PROL. CALLE AURORA P. DE BRANIF No. 106</t>
  </si>
  <si>
    <t>VIDI-010</t>
  </si>
  <si>
    <t>VIDI-011</t>
  </si>
  <si>
    <t>UMAPS EL MARMOL</t>
  </si>
  <si>
    <t>CLAVE</t>
  </si>
  <si>
    <t>Elementos   12 horas 4 dias a la semana</t>
  </si>
  <si>
    <t>Elementos lunes a sabado 8 horas</t>
  </si>
  <si>
    <t>Alarmas a comodato</t>
  </si>
  <si>
    <t>Camaras a comodato</t>
  </si>
  <si>
    <t>LS-8H</t>
  </si>
  <si>
    <t>4D-12H</t>
  </si>
  <si>
    <t>VIDI-006</t>
  </si>
  <si>
    <t>CAISES PURISIMA DEL JARDIN</t>
  </si>
  <si>
    <t>VIDI-021</t>
  </si>
  <si>
    <t>SUEG MÓDULO PÉNJAMO</t>
  </si>
  <si>
    <t>UMAPS CALZADA DE TEPOZAN</t>
  </si>
  <si>
    <t>UMAPS JESUS DEL MONTE</t>
  </si>
  <si>
    <t>ALMACEN DE JURISDICCIÓN SANITARIA VI</t>
  </si>
  <si>
    <t>UMAPS ESTACION JOAQUIN</t>
  </si>
  <si>
    <t>UMAPS SAN JOSE DE PERALTA</t>
  </si>
  <si>
    <t>UMAPS SAN JOSE DE AYALA</t>
  </si>
  <si>
    <t>UMAPS SAN NICOLAS TEMASCATIO</t>
  </si>
  <si>
    <t>UMAPS EX HACIENDA DE MARQUEZ</t>
  </si>
  <si>
    <t>UMAPS  LA CALLE</t>
  </si>
  <si>
    <t>UMAPS SAN JOSE DE OTATES</t>
  </si>
  <si>
    <t>UMAPS  EL TECOLOTE</t>
  </si>
  <si>
    <t>UMAPS BAJIO DE BONILLAS</t>
  </si>
  <si>
    <t>UMAPS COLONIAS NUEVO MEXICO</t>
  </si>
  <si>
    <t>UMAPS SAN CRISTOBAL</t>
  </si>
  <si>
    <t>UMAPS NUEVO JESUS DEL MONTE</t>
  </si>
  <si>
    <t>UMPAS ESTACIÓN DE PÉNJAMO</t>
  </si>
  <si>
    <t>SISTEMA DE URGENCIAS DEL ESTADO DE GUANAJUATO BASE SAN FRANCISCO DEL RINCÓN</t>
  </si>
  <si>
    <t>TOTAL DE ELEMENTOS</t>
  </si>
  <si>
    <t>Para los equipos a comodato el tiempo de instalacion considerado es de 90 dias</t>
  </si>
  <si>
    <t>UMAPS POTRERILLOS</t>
  </si>
  <si>
    <t>CALLE PRIVADA ROBLE ESQUINA ROSAS SIN NÚMERO, EJIDO POTRERILLOS</t>
  </si>
  <si>
    <t>UMAPS PURÍSIMA DE RAMIREZ</t>
  </si>
  <si>
    <t>CAISES COLÓN</t>
  </si>
  <si>
    <t>SERVICIO DE VIGILANCIA PARA LAS UNIDADES MÉDICAS Y ADMINISTRATIVAS DEL INSTITUTO DE SALUD PÚBLICA DEL ESTADO DE GUANAJUATO (ISAPEG)</t>
  </si>
  <si>
    <t>4D-12H / LS-8H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</si>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</sst>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6" fillId="0" borderId="0"/>
    <xf numFmtId="0" fontId="4" fillId="0" borderId="0"/>
    <xf numFmtId="0" fontId="4" fillId="0" borderId="0"/>
    <xf numFmtId="0" fontId="6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2" borderId="1" xfId="7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7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1" fontId="8" fillId="0" borderId="1" xfId="9" applyNumberFormat="1" applyFont="1" applyBorder="1" applyAlignment="1">
      <alignment horizontal="center" vertical="center"/>
    </xf>
    <xf numFmtId="1" fontId="9" fillId="0" borderId="1" xfId="9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0">
    <cellStyle name="Normal" xfId="0" builtinId="0"/>
    <cellStyle name="Normal 12" xfId="1" xr:uid="{00000000-0005-0000-0000-000001000000}"/>
    <cellStyle name="Normal 2" xfId="2" xr:uid="{00000000-0005-0000-0000-000002000000}"/>
    <cellStyle name="Normal 2 2" xfId="9" xr:uid="{00000000-0005-0000-0000-000003000000}"/>
    <cellStyle name="Normal 2 3" xfId="4" xr:uid="{00000000-0005-0000-0000-000004000000}"/>
    <cellStyle name="Normal 2 4 2" xfId="7" xr:uid="{00000000-0005-0000-0000-000005000000}"/>
    <cellStyle name="Normal 3" xfId="8" xr:uid="{00000000-0005-0000-0000-000006000000}"/>
    <cellStyle name="Normal 4" xfId="5" xr:uid="{00000000-0005-0000-0000-000007000000}"/>
    <cellStyle name="Normal 5" xfId="3" xr:uid="{00000000-0005-0000-0000-000008000000}"/>
    <cellStyle name="Normal 6" xfId="6" xr:uid="{00000000-0005-0000-0000-000009000000}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9"/>
  <sheetViews>
    <sheetView tabSelected="1" topLeftCell="A127" zoomScale="70" zoomScaleNormal="70" zoomScaleSheetLayoutView="70" workbookViewId="0">
      <selection activeCell="G167" sqref="G167"/>
    </sheetView>
  </sheetViews>
  <sheetFormatPr baseColWidth="10" defaultColWidth="10.81640625" defaultRowHeight="14.5" x14ac:dyDescent="0.35"/>
  <cols>
    <col min="1" max="1" width="6.6328125" style="1" customWidth="1"/>
    <col min="2" max="2" width="12.36328125" style="1" customWidth="1"/>
    <col min="3" max="3" width="13.7265625" style="1" customWidth="1"/>
    <col min="4" max="4" width="40.453125" style="1" customWidth="1"/>
    <col min="5" max="5" width="38.1796875" style="1" customWidth="1"/>
    <col min="6" max="6" width="20" style="1" customWidth="1"/>
    <col min="7" max="7" width="16.7265625" style="1" customWidth="1"/>
    <col min="8" max="8" width="15" style="1" customWidth="1"/>
    <col min="9" max="9" width="12.26953125" style="1" customWidth="1"/>
    <col min="10" max="10" width="13.26953125" style="1" customWidth="1"/>
    <col min="11" max="16384" width="10.81640625" style="1"/>
  </cols>
  <sheetData>
    <row r="1" spans="1:10" x14ac:dyDescent="0.35">
      <c r="A1" s="12" t="s">
        <v>471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15.5" x14ac:dyDescent="0.3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.5" x14ac:dyDescent="0.35">
      <c r="A4" s="8"/>
      <c r="B4" s="8"/>
      <c r="C4" s="8"/>
      <c r="D4" s="8"/>
      <c r="E4" s="8"/>
    </row>
    <row r="5" spans="1:10" s="2" customFormat="1" ht="39" x14ac:dyDescent="0.35">
      <c r="A5" s="3" t="s">
        <v>0</v>
      </c>
      <c r="B5" s="3" t="s">
        <v>437</v>
      </c>
      <c r="C5" s="3" t="s">
        <v>1</v>
      </c>
      <c r="D5" s="3" t="s">
        <v>4</v>
      </c>
      <c r="E5" s="3" t="s">
        <v>2</v>
      </c>
      <c r="F5" s="3" t="s">
        <v>3</v>
      </c>
      <c r="G5" s="3" t="s">
        <v>438</v>
      </c>
      <c r="H5" s="3" t="s">
        <v>439</v>
      </c>
      <c r="I5" s="3" t="s">
        <v>440</v>
      </c>
      <c r="J5" s="3" t="s">
        <v>441</v>
      </c>
    </row>
    <row r="6" spans="1:10" x14ac:dyDescent="0.35">
      <c r="A6" s="9" t="s">
        <v>11</v>
      </c>
      <c r="B6" s="9" t="s">
        <v>472</v>
      </c>
      <c r="C6" s="9" t="s">
        <v>41</v>
      </c>
      <c r="D6" s="9" t="s">
        <v>42</v>
      </c>
      <c r="E6" s="9" t="s">
        <v>43</v>
      </c>
      <c r="F6" s="9" t="s">
        <v>14</v>
      </c>
      <c r="G6" s="10">
        <v>7</v>
      </c>
      <c r="H6" s="10">
        <v>2</v>
      </c>
      <c r="I6" s="10">
        <v>0</v>
      </c>
      <c r="J6" s="10">
        <v>0</v>
      </c>
    </row>
    <row r="7" spans="1:10" x14ac:dyDescent="0.35">
      <c r="A7" s="9" t="s">
        <v>11</v>
      </c>
      <c r="B7" s="9" t="s">
        <v>472</v>
      </c>
      <c r="C7" s="9" t="s">
        <v>44</v>
      </c>
      <c r="D7" s="9" t="s">
        <v>46</v>
      </c>
      <c r="E7" s="9" t="s">
        <v>47</v>
      </c>
      <c r="F7" s="9" t="s">
        <v>48</v>
      </c>
      <c r="G7" s="11">
        <v>2</v>
      </c>
      <c r="H7" s="11">
        <v>1</v>
      </c>
      <c r="I7" s="11">
        <v>1</v>
      </c>
      <c r="J7" s="11">
        <v>3</v>
      </c>
    </row>
    <row r="8" spans="1:10" x14ac:dyDescent="0.35">
      <c r="A8" s="9" t="s">
        <v>11</v>
      </c>
      <c r="B8" s="9" t="s">
        <v>442</v>
      </c>
      <c r="C8" s="9" t="s">
        <v>45</v>
      </c>
      <c r="D8" s="9" t="s">
        <v>51</v>
      </c>
      <c r="E8" s="9" t="s">
        <v>52</v>
      </c>
      <c r="F8" s="9" t="s">
        <v>53</v>
      </c>
      <c r="G8" s="11">
        <v>0</v>
      </c>
      <c r="H8" s="11">
        <v>1</v>
      </c>
      <c r="I8" s="11">
        <v>0</v>
      </c>
      <c r="J8" s="11">
        <v>0</v>
      </c>
    </row>
    <row r="9" spans="1:10" x14ac:dyDescent="0.35">
      <c r="A9" s="9" t="s">
        <v>11</v>
      </c>
      <c r="B9" s="9" t="s">
        <v>472</v>
      </c>
      <c r="C9" s="9" t="s">
        <v>49</v>
      </c>
      <c r="D9" s="9" t="s">
        <v>55</v>
      </c>
      <c r="E9" s="9" t="s">
        <v>56</v>
      </c>
      <c r="F9" s="9" t="s">
        <v>57</v>
      </c>
      <c r="G9" s="10">
        <v>7</v>
      </c>
      <c r="H9" s="10">
        <v>2</v>
      </c>
      <c r="I9" s="10">
        <v>0</v>
      </c>
      <c r="J9" s="10">
        <v>0</v>
      </c>
    </row>
    <row r="10" spans="1:10" x14ac:dyDescent="0.35">
      <c r="A10" s="9" t="s">
        <v>11</v>
      </c>
      <c r="B10" s="9" t="s">
        <v>443</v>
      </c>
      <c r="C10" s="9" t="s">
        <v>50</v>
      </c>
      <c r="D10" s="9" t="s">
        <v>445</v>
      </c>
      <c r="E10" s="9" t="s">
        <v>60</v>
      </c>
      <c r="F10" s="9" t="s">
        <v>14</v>
      </c>
      <c r="G10" s="10">
        <v>6</v>
      </c>
      <c r="H10" s="10">
        <v>0</v>
      </c>
      <c r="I10" s="10">
        <v>0</v>
      </c>
      <c r="J10" s="10">
        <v>0</v>
      </c>
    </row>
    <row r="11" spans="1:10" x14ac:dyDescent="0.35">
      <c r="A11" s="9" t="s">
        <v>11</v>
      </c>
      <c r="B11" s="9" t="s">
        <v>472</v>
      </c>
      <c r="C11" s="9" t="s">
        <v>444</v>
      </c>
      <c r="D11" s="9" t="s">
        <v>470</v>
      </c>
      <c r="E11" s="9" t="s">
        <v>194</v>
      </c>
      <c r="F11" s="9" t="s">
        <v>14</v>
      </c>
      <c r="G11" s="11">
        <v>7</v>
      </c>
      <c r="H11" s="11">
        <v>1</v>
      </c>
      <c r="I11" s="11">
        <v>1</v>
      </c>
      <c r="J11" s="11">
        <v>3</v>
      </c>
    </row>
    <row r="12" spans="1:10" x14ac:dyDescent="0.35">
      <c r="A12" s="9" t="s">
        <v>11</v>
      </c>
      <c r="B12" s="9" t="s">
        <v>443</v>
      </c>
      <c r="C12" s="9" t="s">
        <v>54</v>
      </c>
      <c r="D12" s="9" t="s">
        <v>62</v>
      </c>
      <c r="E12" s="9" t="s">
        <v>63</v>
      </c>
      <c r="F12" s="9" t="s">
        <v>14</v>
      </c>
      <c r="G12" s="10">
        <v>4</v>
      </c>
      <c r="H12" s="10">
        <v>0</v>
      </c>
      <c r="I12" s="10">
        <v>0</v>
      </c>
      <c r="J12" s="10">
        <v>0</v>
      </c>
    </row>
    <row r="13" spans="1:10" x14ac:dyDescent="0.35">
      <c r="A13" s="9" t="s">
        <v>11</v>
      </c>
      <c r="B13" s="9" t="s">
        <v>472</v>
      </c>
      <c r="C13" s="9" t="s">
        <v>58</v>
      </c>
      <c r="D13" s="9" t="s">
        <v>65</v>
      </c>
      <c r="E13" s="9" t="s">
        <v>66</v>
      </c>
      <c r="F13" s="9" t="s">
        <v>14</v>
      </c>
      <c r="G13" s="11">
        <v>4</v>
      </c>
      <c r="H13" s="11">
        <v>1</v>
      </c>
      <c r="I13" s="11">
        <v>0</v>
      </c>
      <c r="J13" s="11">
        <v>0</v>
      </c>
    </row>
    <row r="14" spans="1:10" x14ac:dyDescent="0.35">
      <c r="A14" s="9" t="s">
        <v>11</v>
      </c>
      <c r="B14" s="9" t="s">
        <v>472</v>
      </c>
      <c r="C14" s="9" t="s">
        <v>59</v>
      </c>
      <c r="D14" s="9" t="s">
        <v>69</v>
      </c>
      <c r="E14" s="9" t="s">
        <v>70</v>
      </c>
      <c r="F14" s="9" t="s">
        <v>14</v>
      </c>
      <c r="G14" s="11">
        <v>4</v>
      </c>
      <c r="H14" s="11">
        <v>1</v>
      </c>
      <c r="I14" s="11">
        <v>0</v>
      </c>
      <c r="J14" s="11">
        <v>0</v>
      </c>
    </row>
    <row r="15" spans="1:10" x14ac:dyDescent="0.35">
      <c r="A15" s="9" t="s">
        <v>11</v>
      </c>
      <c r="B15" s="9" t="s">
        <v>472</v>
      </c>
      <c r="C15" s="9" t="s">
        <v>434</v>
      </c>
      <c r="D15" s="9" t="s">
        <v>73</v>
      </c>
      <c r="E15" s="9" t="s">
        <v>74</v>
      </c>
      <c r="F15" s="9" t="s">
        <v>17</v>
      </c>
      <c r="G15" s="10">
        <v>7</v>
      </c>
      <c r="H15" s="10">
        <v>2</v>
      </c>
      <c r="I15" s="10">
        <v>0</v>
      </c>
      <c r="J15" s="10">
        <v>0</v>
      </c>
    </row>
    <row r="16" spans="1:10" x14ac:dyDescent="0.35">
      <c r="A16" s="9" t="s">
        <v>11</v>
      </c>
      <c r="B16" s="9" t="s">
        <v>443</v>
      </c>
      <c r="C16" s="9" t="s">
        <v>435</v>
      </c>
      <c r="D16" s="9" t="s">
        <v>77</v>
      </c>
      <c r="E16" s="9" t="s">
        <v>78</v>
      </c>
      <c r="F16" s="9" t="s">
        <v>17</v>
      </c>
      <c r="G16" s="10">
        <v>15</v>
      </c>
      <c r="H16" s="10">
        <v>0</v>
      </c>
      <c r="I16" s="10">
        <v>0</v>
      </c>
      <c r="J16" s="10">
        <v>0</v>
      </c>
    </row>
    <row r="17" spans="1:10" x14ac:dyDescent="0.35">
      <c r="A17" s="9" t="s">
        <v>11</v>
      </c>
      <c r="B17" s="9" t="s">
        <v>443</v>
      </c>
      <c r="C17" s="9" t="s">
        <v>61</v>
      </c>
      <c r="D17" s="9" t="s">
        <v>80</v>
      </c>
      <c r="E17" s="9" t="s">
        <v>82</v>
      </c>
      <c r="F17" s="9" t="s">
        <v>34</v>
      </c>
      <c r="G17" s="10">
        <v>7</v>
      </c>
      <c r="H17" s="10">
        <v>0</v>
      </c>
      <c r="I17" s="10">
        <v>0</v>
      </c>
      <c r="J17" s="10">
        <v>0</v>
      </c>
    </row>
    <row r="18" spans="1:10" x14ac:dyDescent="0.35">
      <c r="A18" s="9" t="s">
        <v>11</v>
      </c>
      <c r="B18" s="9" t="s">
        <v>443</v>
      </c>
      <c r="C18" s="9" t="s">
        <v>64</v>
      </c>
      <c r="D18" s="9" t="s">
        <v>84</v>
      </c>
      <c r="E18" s="9" t="s">
        <v>85</v>
      </c>
      <c r="F18" s="9" t="s">
        <v>86</v>
      </c>
      <c r="G18" s="10">
        <v>11</v>
      </c>
      <c r="H18" s="10">
        <v>0</v>
      </c>
      <c r="I18" s="10">
        <v>0</v>
      </c>
      <c r="J18" s="10">
        <v>0</v>
      </c>
    </row>
    <row r="19" spans="1:10" x14ac:dyDescent="0.35">
      <c r="A19" s="9" t="s">
        <v>11</v>
      </c>
      <c r="B19" s="9" t="s">
        <v>443</v>
      </c>
      <c r="C19" s="9" t="s">
        <v>67</v>
      </c>
      <c r="D19" s="9" t="s">
        <v>88</v>
      </c>
      <c r="E19" s="9" t="s">
        <v>89</v>
      </c>
      <c r="F19" s="9" t="s">
        <v>31</v>
      </c>
      <c r="G19" s="10">
        <v>3</v>
      </c>
      <c r="H19" s="10">
        <v>0</v>
      </c>
      <c r="I19" s="10">
        <v>1</v>
      </c>
      <c r="J19" s="10">
        <v>3</v>
      </c>
    </row>
    <row r="20" spans="1:10" x14ac:dyDescent="0.35">
      <c r="A20" s="9" t="s">
        <v>11</v>
      </c>
      <c r="B20" s="9" t="s">
        <v>443</v>
      </c>
      <c r="C20" s="9" t="s">
        <v>68</v>
      </c>
      <c r="D20" s="9" t="s">
        <v>91</v>
      </c>
      <c r="E20" s="9" t="s">
        <v>92</v>
      </c>
      <c r="F20" s="9" t="s">
        <v>34</v>
      </c>
      <c r="G20" s="10">
        <v>4</v>
      </c>
      <c r="H20" s="10">
        <v>0</v>
      </c>
      <c r="I20" s="10">
        <v>1</v>
      </c>
      <c r="J20" s="10">
        <v>3</v>
      </c>
    </row>
    <row r="21" spans="1:10" x14ac:dyDescent="0.35">
      <c r="A21" s="9" t="s">
        <v>11</v>
      </c>
      <c r="B21" s="9" t="s">
        <v>443</v>
      </c>
      <c r="C21" s="9" t="s">
        <v>71</v>
      </c>
      <c r="D21" s="9" t="s">
        <v>94</v>
      </c>
      <c r="E21" s="9" t="s">
        <v>95</v>
      </c>
      <c r="F21" s="9" t="s">
        <v>96</v>
      </c>
      <c r="G21" s="10">
        <v>3</v>
      </c>
      <c r="H21" s="10">
        <v>0</v>
      </c>
      <c r="I21" s="10">
        <v>1</v>
      </c>
      <c r="J21" s="10">
        <v>3</v>
      </c>
    </row>
    <row r="22" spans="1:10" x14ac:dyDescent="0.35">
      <c r="A22" s="9" t="s">
        <v>11</v>
      </c>
      <c r="B22" s="9" t="s">
        <v>443</v>
      </c>
      <c r="C22" s="9" t="s">
        <v>72</v>
      </c>
      <c r="D22" s="9" t="s">
        <v>98</v>
      </c>
      <c r="E22" s="9" t="s">
        <v>99</v>
      </c>
      <c r="F22" s="9" t="s">
        <v>100</v>
      </c>
      <c r="G22" s="10">
        <v>20</v>
      </c>
      <c r="H22" s="10">
        <v>0</v>
      </c>
      <c r="I22" s="10">
        <v>0</v>
      </c>
      <c r="J22" s="10">
        <v>0</v>
      </c>
    </row>
    <row r="23" spans="1:10" x14ac:dyDescent="0.35">
      <c r="A23" s="9" t="s">
        <v>11</v>
      </c>
      <c r="B23" s="9" t="s">
        <v>443</v>
      </c>
      <c r="C23" s="9" t="s">
        <v>75</v>
      </c>
      <c r="D23" s="9" t="s">
        <v>103</v>
      </c>
      <c r="E23" s="9" t="s">
        <v>104</v>
      </c>
      <c r="F23" s="9" t="s">
        <v>100</v>
      </c>
      <c r="G23" s="10">
        <v>5</v>
      </c>
      <c r="H23" s="10">
        <v>0</v>
      </c>
      <c r="I23" s="10">
        <v>2</v>
      </c>
      <c r="J23" s="10">
        <v>6</v>
      </c>
    </row>
    <row r="24" spans="1:10" x14ac:dyDescent="0.35">
      <c r="A24" s="9" t="s">
        <v>11</v>
      </c>
      <c r="B24" s="9" t="s">
        <v>443</v>
      </c>
      <c r="C24" s="9" t="s">
        <v>76</v>
      </c>
      <c r="D24" s="9" t="s">
        <v>107</v>
      </c>
      <c r="E24" s="9" t="s">
        <v>108</v>
      </c>
      <c r="F24" s="9" t="s">
        <v>48</v>
      </c>
      <c r="G24" s="10">
        <v>15</v>
      </c>
      <c r="H24" s="10">
        <v>0</v>
      </c>
      <c r="I24" s="10">
        <v>0</v>
      </c>
      <c r="J24" s="10">
        <v>0</v>
      </c>
    </row>
    <row r="25" spans="1:10" x14ac:dyDescent="0.35">
      <c r="A25" s="9" t="s">
        <v>11</v>
      </c>
      <c r="B25" s="9" t="s">
        <v>443</v>
      </c>
      <c r="C25" s="9" t="s">
        <v>79</v>
      </c>
      <c r="D25" s="9" t="s">
        <v>110</v>
      </c>
      <c r="E25" s="9" t="s">
        <v>111</v>
      </c>
      <c r="F25" s="9" t="s">
        <v>23</v>
      </c>
      <c r="G25" s="10">
        <v>8</v>
      </c>
      <c r="H25" s="10">
        <v>0</v>
      </c>
      <c r="I25" s="10">
        <v>0</v>
      </c>
      <c r="J25" s="10">
        <v>0</v>
      </c>
    </row>
    <row r="26" spans="1:10" x14ac:dyDescent="0.35">
      <c r="A26" s="9" t="s">
        <v>11</v>
      </c>
      <c r="B26" s="9" t="s">
        <v>443</v>
      </c>
      <c r="C26" s="9" t="s">
        <v>446</v>
      </c>
      <c r="D26" s="9" t="s">
        <v>113</v>
      </c>
      <c r="E26" s="9" t="s">
        <v>114</v>
      </c>
      <c r="F26" s="9" t="s">
        <v>31</v>
      </c>
      <c r="G26" s="10">
        <v>15</v>
      </c>
      <c r="H26" s="10">
        <v>0</v>
      </c>
      <c r="I26" s="10">
        <v>0</v>
      </c>
      <c r="J26" s="10">
        <v>0</v>
      </c>
    </row>
    <row r="27" spans="1:10" x14ac:dyDescent="0.35">
      <c r="A27" s="9" t="s">
        <v>11</v>
      </c>
      <c r="B27" s="9" t="s">
        <v>472</v>
      </c>
      <c r="C27" s="9" t="s">
        <v>81</v>
      </c>
      <c r="D27" s="9" t="s">
        <v>116</v>
      </c>
      <c r="E27" s="9" t="s">
        <v>117</v>
      </c>
      <c r="F27" s="9" t="s">
        <v>17</v>
      </c>
      <c r="G27" s="11">
        <v>18</v>
      </c>
      <c r="H27" s="11">
        <v>2</v>
      </c>
      <c r="I27" s="11">
        <v>0</v>
      </c>
      <c r="J27" s="11">
        <v>0</v>
      </c>
    </row>
    <row r="28" spans="1:10" x14ac:dyDescent="0.35">
      <c r="A28" s="9" t="s">
        <v>11</v>
      </c>
      <c r="B28" s="9" t="s">
        <v>443</v>
      </c>
      <c r="C28" s="9" t="s">
        <v>83</v>
      </c>
      <c r="D28" s="9" t="s">
        <v>120</v>
      </c>
      <c r="E28" s="9" t="s">
        <v>121</v>
      </c>
      <c r="F28" s="9" t="s">
        <v>34</v>
      </c>
      <c r="G28" s="10">
        <v>25</v>
      </c>
      <c r="H28" s="10">
        <v>0</v>
      </c>
      <c r="I28" s="10">
        <v>0</v>
      </c>
      <c r="J28" s="10">
        <v>0</v>
      </c>
    </row>
    <row r="29" spans="1:10" x14ac:dyDescent="0.35">
      <c r="A29" s="9" t="s">
        <v>11</v>
      </c>
      <c r="B29" s="9" t="s">
        <v>443</v>
      </c>
      <c r="C29" s="9" t="s">
        <v>87</v>
      </c>
      <c r="D29" s="9" t="s">
        <v>123</v>
      </c>
      <c r="E29" s="9" t="s">
        <v>124</v>
      </c>
      <c r="F29" s="9" t="s">
        <v>14</v>
      </c>
      <c r="G29" s="10">
        <v>51</v>
      </c>
      <c r="H29" s="10">
        <v>0</v>
      </c>
      <c r="I29" s="10">
        <v>0</v>
      </c>
      <c r="J29" s="10">
        <v>0</v>
      </c>
    </row>
    <row r="30" spans="1:10" x14ac:dyDescent="0.35">
      <c r="A30" s="9" t="s">
        <v>11</v>
      </c>
      <c r="B30" s="9" t="s">
        <v>443</v>
      </c>
      <c r="C30" s="9" t="s">
        <v>90</v>
      </c>
      <c r="D30" s="9" t="s">
        <v>127</v>
      </c>
      <c r="E30" s="9" t="s">
        <v>128</v>
      </c>
      <c r="F30" s="9" t="s">
        <v>14</v>
      </c>
      <c r="G30" s="10">
        <v>40</v>
      </c>
      <c r="H30" s="10">
        <v>0</v>
      </c>
      <c r="I30" s="10">
        <v>0</v>
      </c>
      <c r="J30" s="10">
        <v>0</v>
      </c>
    </row>
    <row r="31" spans="1:10" x14ac:dyDescent="0.35">
      <c r="A31" s="9" t="s">
        <v>11</v>
      </c>
      <c r="B31" s="9" t="s">
        <v>443</v>
      </c>
      <c r="C31" s="9" t="s">
        <v>93</v>
      </c>
      <c r="D31" s="9" t="s">
        <v>131</v>
      </c>
      <c r="E31" s="9" t="s">
        <v>132</v>
      </c>
      <c r="F31" s="9" t="s">
        <v>96</v>
      </c>
      <c r="G31" s="10">
        <v>15</v>
      </c>
      <c r="H31" s="10">
        <v>0</v>
      </c>
      <c r="I31" s="10">
        <v>0</v>
      </c>
      <c r="J31" s="10">
        <v>0</v>
      </c>
    </row>
    <row r="32" spans="1:10" x14ac:dyDescent="0.35">
      <c r="A32" s="9" t="s">
        <v>11</v>
      </c>
      <c r="B32" s="9" t="s">
        <v>443</v>
      </c>
      <c r="C32" s="9" t="s">
        <v>97</v>
      </c>
      <c r="D32" s="9" t="s">
        <v>447</v>
      </c>
      <c r="E32" s="9" t="s">
        <v>16</v>
      </c>
      <c r="F32" s="9" t="s">
        <v>17</v>
      </c>
      <c r="G32" s="10">
        <v>4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11</v>
      </c>
      <c r="B33" s="9" t="s">
        <v>443</v>
      </c>
      <c r="C33" s="9" t="s">
        <v>101</v>
      </c>
      <c r="D33" s="9" t="s">
        <v>134</v>
      </c>
      <c r="E33" s="9" t="s">
        <v>135</v>
      </c>
      <c r="F33" s="9" t="s">
        <v>14</v>
      </c>
      <c r="G33" s="10">
        <v>2</v>
      </c>
      <c r="H33" s="10">
        <v>0</v>
      </c>
      <c r="I33" s="10">
        <v>1</v>
      </c>
      <c r="J33" s="10">
        <v>3</v>
      </c>
    </row>
    <row r="34" spans="1:10" x14ac:dyDescent="0.35">
      <c r="A34" s="9" t="s">
        <v>11</v>
      </c>
      <c r="B34" s="9" t="s">
        <v>442</v>
      </c>
      <c r="C34" s="9" t="s">
        <v>102</v>
      </c>
      <c r="D34" s="9" t="s">
        <v>137</v>
      </c>
      <c r="E34" s="9" t="s">
        <v>138</v>
      </c>
      <c r="F34" s="9" t="s">
        <v>14</v>
      </c>
      <c r="G34" s="11">
        <v>0</v>
      </c>
      <c r="H34" s="11">
        <v>1</v>
      </c>
      <c r="I34" s="11">
        <v>0</v>
      </c>
      <c r="J34" s="11">
        <v>0</v>
      </c>
    </row>
    <row r="35" spans="1:10" x14ac:dyDescent="0.35">
      <c r="A35" s="9" t="s">
        <v>11</v>
      </c>
      <c r="B35" s="9" t="s">
        <v>442</v>
      </c>
      <c r="C35" s="9" t="s">
        <v>105</v>
      </c>
      <c r="D35" s="9" t="s">
        <v>140</v>
      </c>
      <c r="E35" s="9" t="s">
        <v>141</v>
      </c>
      <c r="F35" s="9" t="s">
        <v>48</v>
      </c>
      <c r="G35" s="11">
        <v>0</v>
      </c>
      <c r="H35" s="11">
        <v>1</v>
      </c>
      <c r="I35" s="11">
        <v>0</v>
      </c>
      <c r="J35" s="11">
        <v>0</v>
      </c>
    </row>
    <row r="36" spans="1:10" x14ac:dyDescent="0.35">
      <c r="A36" s="9" t="s">
        <v>11</v>
      </c>
      <c r="B36" s="9" t="s">
        <v>442</v>
      </c>
      <c r="C36" s="9" t="s">
        <v>106</v>
      </c>
      <c r="D36" s="9" t="s">
        <v>143</v>
      </c>
      <c r="E36" s="9" t="s">
        <v>144</v>
      </c>
      <c r="F36" s="9" t="s">
        <v>48</v>
      </c>
      <c r="G36" s="11">
        <v>0</v>
      </c>
      <c r="H36" s="11">
        <v>1</v>
      </c>
      <c r="I36" s="11">
        <v>0</v>
      </c>
      <c r="J36" s="11">
        <v>0</v>
      </c>
    </row>
    <row r="37" spans="1:10" x14ac:dyDescent="0.35">
      <c r="A37" s="9" t="s">
        <v>11</v>
      </c>
      <c r="B37" s="9" t="s">
        <v>442</v>
      </c>
      <c r="C37" s="9" t="s">
        <v>109</v>
      </c>
      <c r="D37" s="9" t="s">
        <v>146</v>
      </c>
      <c r="E37" s="9" t="s">
        <v>147</v>
      </c>
      <c r="F37" s="9" t="s">
        <v>14</v>
      </c>
      <c r="G37" s="10">
        <v>0</v>
      </c>
      <c r="H37" s="10">
        <v>2</v>
      </c>
      <c r="I37" s="10">
        <v>0</v>
      </c>
      <c r="J37" s="10">
        <v>0</v>
      </c>
    </row>
    <row r="38" spans="1:10" x14ac:dyDescent="0.35">
      <c r="A38" s="9" t="s">
        <v>11</v>
      </c>
      <c r="B38" s="9" t="s">
        <v>442</v>
      </c>
      <c r="C38" s="9" t="s">
        <v>112</v>
      </c>
      <c r="D38" s="9" t="s">
        <v>149</v>
      </c>
      <c r="E38" s="9" t="s">
        <v>150</v>
      </c>
      <c r="F38" s="9" t="s">
        <v>14</v>
      </c>
      <c r="G38" s="11">
        <v>0</v>
      </c>
      <c r="H38" s="11">
        <v>1</v>
      </c>
      <c r="I38" s="11">
        <v>0</v>
      </c>
      <c r="J38" s="11">
        <v>0</v>
      </c>
    </row>
    <row r="39" spans="1:10" x14ac:dyDescent="0.35">
      <c r="A39" s="9" t="s">
        <v>11</v>
      </c>
      <c r="B39" s="9" t="s">
        <v>442</v>
      </c>
      <c r="C39" s="9" t="s">
        <v>115</v>
      </c>
      <c r="D39" s="9" t="s">
        <v>152</v>
      </c>
      <c r="E39" s="9" t="s">
        <v>153</v>
      </c>
      <c r="F39" s="9" t="s">
        <v>17</v>
      </c>
      <c r="G39" s="11">
        <v>0</v>
      </c>
      <c r="H39" s="11">
        <v>1</v>
      </c>
      <c r="I39" s="11">
        <v>0</v>
      </c>
      <c r="J39" s="11">
        <v>0</v>
      </c>
    </row>
    <row r="40" spans="1:10" x14ac:dyDescent="0.35">
      <c r="A40" s="9" t="s">
        <v>11</v>
      </c>
      <c r="B40" s="9" t="s">
        <v>442</v>
      </c>
      <c r="C40" s="9" t="s">
        <v>118</v>
      </c>
      <c r="D40" s="9" t="s">
        <v>155</v>
      </c>
      <c r="E40" s="9" t="s">
        <v>156</v>
      </c>
      <c r="F40" s="9" t="s">
        <v>53</v>
      </c>
      <c r="G40" s="11">
        <v>0</v>
      </c>
      <c r="H40" s="11">
        <v>1</v>
      </c>
      <c r="I40" s="11">
        <v>0</v>
      </c>
      <c r="J40" s="11">
        <v>0</v>
      </c>
    </row>
    <row r="41" spans="1:10" x14ac:dyDescent="0.35">
      <c r="A41" s="9" t="s">
        <v>11</v>
      </c>
      <c r="B41" s="9" t="s">
        <v>443</v>
      </c>
      <c r="C41" s="9" t="s">
        <v>119</v>
      </c>
      <c r="D41" s="9" t="s">
        <v>158</v>
      </c>
      <c r="E41" s="9" t="s">
        <v>159</v>
      </c>
      <c r="F41" s="9" t="s">
        <v>53</v>
      </c>
      <c r="G41" s="10">
        <v>7</v>
      </c>
      <c r="H41" s="10">
        <v>0</v>
      </c>
      <c r="I41" s="10">
        <v>0</v>
      </c>
      <c r="J41" s="10">
        <v>0</v>
      </c>
    </row>
    <row r="42" spans="1:10" x14ac:dyDescent="0.35">
      <c r="A42" s="9" t="s">
        <v>11</v>
      </c>
      <c r="B42" s="9" t="s">
        <v>442</v>
      </c>
      <c r="C42" s="9" t="s">
        <v>122</v>
      </c>
      <c r="D42" s="9" t="s">
        <v>161</v>
      </c>
      <c r="E42" s="9" t="s">
        <v>162</v>
      </c>
      <c r="F42" s="9" t="s">
        <v>96</v>
      </c>
      <c r="G42" s="11">
        <v>0</v>
      </c>
      <c r="H42" s="11">
        <v>1</v>
      </c>
      <c r="I42" s="11">
        <v>0</v>
      </c>
      <c r="J42" s="11">
        <v>0</v>
      </c>
    </row>
    <row r="43" spans="1:10" x14ac:dyDescent="0.35">
      <c r="A43" s="9" t="s">
        <v>11</v>
      </c>
      <c r="B43" s="9" t="s">
        <v>442</v>
      </c>
      <c r="C43" s="9" t="s">
        <v>125</v>
      </c>
      <c r="D43" s="9" t="s">
        <v>448</v>
      </c>
      <c r="E43" s="9" t="s">
        <v>164</v>
      </c>
      <c r="F43" s="9" t="s">
        <v>96</v>
      </c>
      <c r="G43" s="11">
        <v>0</v>
      </c>
      <c r="H43" s="11">
        <v>1</v>
      </c>
      <c r="I43" s="11">
        <v>0</v>
      </c>
      <c r="J43" s="11">
        <v>0</v>
      </c>
    </row>
    <row r="44" spans="1:10" x14ac:dyDescent="0.35">
      <c r="A44" s="9" t="s">
        <v>11</v>
      </c>
      <c r="B44" s="9" t="s">
        <v>442</v>
      </c>
      <c r="C44" s="9" t="s">
        <v>126</v>
      </c>
      <c r="D44" s="9" t="s">
        <v>166</v>
      </c>
      <c r="E44" s="9" t="s">
        <v>167</v>
      </c>
      <c r="F44" s="9" t="s">
        <v>34</v>
      </c>
      <c r="G44" s="11">
        <v>0</v>
      </c>
      <c r="H44" s="11">
        <v>1</v>
      </c>
      <c r="I44" s="11">
        <v>0</v>
      </c>
      <c r="J44" s="11">
        <v>0</v>
      </c>
    </row>
    <row r="45" spans="1:10" x14ac:dyDescent="0.35">
      <c r="A45" s="9" t="s">
        <v>11</v>
      </c>
      <c r="B45" s="9" t="s">
        <v>443</v>
      </c>
      <c r="C45" s="9" t="s">
        <v>129</v>
      </c>
      <c r="D45" s="9" t="s">
        <v>169</v>
      </c>
      <c r="E45" s="9" t="s">
        <v>170</v>
      </c>
      <c r="F45" s="9" t="s">
        <v>34</v>
      </c>
      <c r="G45" s="10">
        <v>2</v>
      </c>
      <c r="H45" s="10">
        <v>0</v>
      </c>
      <c r="I45" s="10">
        <v>1</v>
      </c>
      <c r="J45" s="10">
        <v>3</v>
      </c>
    </row>
    <row r="46" spans="1:10" x14ac:dyDescent="0.35">
      <c r="A46" s="9" t="s">
        <v>11</v>
      </c>
      <c r="B46" s="9" t="s">
        <v>442</v>
      </c>
      <c r="C46" s="9" t="s">
        <v>130</v>
      </c>
      <c r="D46" s="9" t="s">
        <v>172</v>
      </c>
      <c r="E46" s="9" t="s">
        <v>173</v>
      </c>
      <c r="F46" s="9" t="s">
        <v>34</v>
      </c>
      <c r="G46" s="11">
        <v>0</v>
      </c>
      <c r="H46" s="11">
        <v>1</v>
      </c>
      <c r="I46" s="11">
        <v>0</v>
      </c>
      <c r="J46" s="11">
        <v>0</v>
      </c>
    </row>
    <row r="47" spans="1:10" x14ac:dyDescent="0.35">
      <c r="A47" s="9" t="s">
        <v>11</v>
      </c>
      <c r="B47" s="9" t="s">
        <v>442</v>
      </c>
      <c r="C47" s="9" t="s">
        <v>15</v>
      </c>
      <c r="D47" s="9" t="s">
        <v>175</v>
      </c>
      <c r="E47" s="9" t="s">
        <v>176</v>
      </c>
      <c r="F47" s="9" t="s">
        <v>100</v>
      </c>
      <c r="G47" s="10">
        <v>0</v>
      </c>
      <c r="H47" s="10">
        <v>1</v>
      </c>
      <c r="I47" s="10">
        <v>0</v>
      </c>
      <c r="J47" s="10">
        <v>0</v>
      </c>
    </row>
    <row r="48" spans="1:10" x14ac:dyDescent="0.35">
      <c r="A48" s="9" t="s">
        <v>11</v>
      </c>
      <c r="B48" s="9" t="s">
        <v>442</v>
      </c>
      <c r="C48" s="9" t="s">
        <v>133</v>
      </c>
      <c r="D48" s="9" t="s">
        <v>178</v>
      </c>
      <c r="E48" s="9" t="s">
        <v>179</v>
      </c>
      <c r="F48" s="9" t="s">
        <v>100</v>
      </c>
      <c r="G48" s="11">
        <v>0</v>
      </c>
      <c r="H48" s="11">
        <v>1</v>
      </c>
      <c r="I48" s="11">
        <v>0</v>
      </c>
      <c r="J48" s="11">
        <v>0</v>
      </c>
    </row>
    <row r="49" spans="1:10" x14ac:dyDescent="0.35">
      <c r="A49" s="9" t="s">
        <v>11</v>
      </c>
      <c r="B49" s="9" t="s">
        <v>442</v>
      </c>
      <c r="C49" s="9" t="s">
        <v>136</v>
      </c>
      <c r="D49" s="9" t="s">
        <v>449</v>
      </c>
      <c r="E49" s="9" t="s">
        <v>181</v>
      </c>
      <c r="F49" s="9" t="s">
        <v>31</v>
      </c>
      <c r="G49" s="11">
        <v>0</v>
      </c>
      <c r="H49" s="11">
        <v>1</v>
      </c>
      <c r="I49" s="11">
        <v>0</v>
      </c>
      <c r="J49" s="11">
        <v>0</v>
      </c>
    </row>
    <row r="50" spans="1:10" x14ac:dyDescent="0.35">
      <c r="A50" s="9" t="s">
        <v>11</v>
      </c>
      <c r="B50" s="9" t="s">
        <v>442</v>
      </c>
      <c r="C50" s="9" t="s">
        <v>139</v>
      </c>
      <c r="D50" s="9" t="s">
        <v>183</v>
      </c>
      <c r="E50" s="9" t="s">
        <v>184</v>
      </c>
      <c r="F50" s="9" t="s">
        <v>31</v>
      </c>
      <c r="G50" s="11">
        <v>0</v>
      </c>
      <c r="H50" s="11">
        <v>1</v>
      </c>
      <c r="I50" s="11">
        <v>0</v>
      </c>
      <c r="J50" s="11">
        <v>0</v>
      </c>
    </row>
    <row r="51" spans="1:10" x14ac:dyDescent="0.35">
      <c r="A51" s="9" t="s">
        <v>11</v>
      </c>
      <c r="B51" s="9" t="s">
        <v>443</v>
      </c>
      <c r="C51" s="9" t="s">
        <v>142</v>
      </c>
      <c r="D51" s="9" t="s">
        <v>450</v>
      </c>
      <c r="E51" s="9" t="s">
        <v>13</v>
      </c>
      <c r="F51" s="9" t="s">
        <v>14</v>
      </c>
      <c r="G51" s="10">
        <v>4</v>
      </c>
      <c r="H51" s="10">
        <v>0</v>
      </c>
      <c r="I51" s="10">
        <v>0</v>
      </c>
      <c r="J51" s="10">
        <v>0</v>
      </c>
    </row>
    <row r="52" spans="1:10" x14ac:dyDescent="0.35">
      <c r="A52" s="9" t="s">
        <v>11</v>
      </c>
      <c r="B52" s="9" t="s">
        <v>472</v>
      </c>
      <c r="C52" s="9" t="s">
        <v>145</v>
      </c>
      <c r="D52" s="9" t="s">
        <v>186</v>
      </c>
      <c r="E52" s="9" t="s">
        <v>187</v>
      </c>
      <c r="F52" s="9" t="s">
        <v>86</v>
      </c>
      <c r="G52" s="10">
        <v>3</v>
      </c>
      <c r="H52" s="10">
        <v>2</v>
      </c>
      <c r="I52" s="10">
        <v>1</v>
      </c>
      <c r="J52" s="10">
        <v>3</v>
      </c>
    </row>
    <row r="53" spans="1:10" x14ac:dyDescent="0.35">
      <c r="A53" s="9" t="s">
        <v>11</v>
      </c>
      <c r="B53" s="9" t="s">
        <v>443</v>
      </c>
      <c r="C53" s="9" t="s">
        <v>148</v>
      </c>
      <c r="D53" s="9" t="s">
        <v>190</v>
      </c>
      <c r="E53" s="9" t="s">
        <v>191</v>
      </c>
      <c r="F53" s="9" t="s">
        <v>14</v>
      </c>
      <c r="G53" s="10">
        <v>2</v>
      </c>
      <c r="H53" s="10">
        <v>0</v>
      </c>
      <c r="I53" s="10">
        <v>1</v>
      </c>
      <c r="J53" s="10">
        <v>3</v>
      </c>
    </row>
    <row r="54" spans="1:10" x14ac:dyDescent="0.35">
      <c r="A54" s="9" t="s">
        <v>11</v>
      </c>
      <c r="B54" s="9" t="s">
        <v>442</v>
      </c>
      <c r="C54" s="9" t="s">
        <v>151</v>
      </c>
      <c r="D54" s="9" t="s">
        <v>193</v>
      </c>
      <c r="E54" s="9" t="s">
        <v>194</v>
      </c>
      <c r="F54" s="9" t="s">
        <v>14</v>
      </c>
      <c r="G54" s="11">
        <v>0</v>
      </c>
      <c r="H54" s="11">
        <v>1</v>
      </c>
      <c r="I54" s="11">
        <v>0</v>
      </c>
      <c r="J54" s="11">
        <v>0</v>
      </c>
    </row>
    <row r="55" spans="1:10" x14ac:dyDescent="0.35">
      <c r="A55" s="9" t="s">
        <v>11</v>
      </c>
      <c r="B55" s="9" t="s">
        <v>442</v>
      </c>
      <c r="C55" s="9" t="s">
        <v>154</v>
      </c>
      <c r="D55" s="9" t="s">
        <v>196</v>
      </c>
      <c r="E55" s="9" t="s">
        <v>197</v>
      </c>
      <c r="F55" s="9" t="s">
        <v>53</v>
      </c>
      <c r="G55" s="11">
        <v>0</v>
      </c>
      <c r="H55" s="11">
        <v>1</v>
      </c>
      <c r="I55" s="11">
        <v>0</v>
      </c>
      <c r="J55" s="11">
        <v>0</v>
      </c>
    </row>
    <row r="56" spans="1:10" x14ac:dyDescent="0.35">
      <c r="A56" s="9" t="s">
        <v>11</v>
      </c>
      <c r="B56" s="9" t="s">
        <v>442</v>
      </c>
      <c r="C56" s="9" t="s">
        <v>157</v>
      </c>
      <c r="D56" s="9" t="s">
        <v>199</v>
      </c>
      <c r="E56" s="9" t="s">
        <v>200</v>
      </c>
      <c r="F56" s="9" t="s">
        <v>17</v>
      </c>
      <c r="G56" s="11">
        <v>0</v>
      </c>
      <c r="H56" s="11">
        <v>1</v>
      </c>
      <c r="I56" s="11">
        <v>0</v>
      </c>
      <c r="J56" s="11">
        <v>0</v>
      </c>
    </row>
    <row r="57" spans="1:10" x14ac:dyDescent="0.35">
      <c r="A57" s="9" t="s">
        <v>11</v>
      </c>
      <c r="B57" s="9" t="s">
        <v>443</v>
      </c>
      <c r="C57" s="9" t="s">
        <v>160</v>
      </c>
      <c r="D57" s="9" t="s">
        <v>202</v>
      </c>
      <c r="E57" s="9" t="s">
        <v>203</v>
      </c>
      <c r="F57" s="9" t="s">
        <v>14</v>
      </c>
      <c r="G57" s="10">
        <v>2</v>
      </c>
      <c r="H57" s="10">
        <v>0</v>
      </c>
      <c r="I57" s="10">
        <v>1</v>
      </c>
      <c r="J57" s="10">
        <v>3</v>
      </c>
    </row>
    <row r="58" spans="1:10" x14ac:dyDescent="0.35">
      <c r="A58" s="9" t="s">
        <v>11</v>
      </c>
      <c r="B58" s="9" t="s">
        <v>443</v>
      </c>
      <c r="C58" s="9" t="s">
        <v>163</v>
      </c>
      <c r="D58" s="9" t="s">
        <v>205</v>
      </c>
      <c r="E58" s="9" t="s">
        <v>206</v>
      </c>
      <c r="F58" s="9" t="s">
        <v>14</v>
      </c>
      <c r="G58" s="10">
        <v>2</v>
      </c>
      <c r="H58" s="10">
        <v>0</v>
      </c>
      <c r="I58" s="10">
        <v>1</v>
      </c>
      <c r="J58" s="10">
        <v>3</v>
      </c>
    </row>
    <row r="59" spans="1:10" x14ac:dyDescent="0.35">
      <c r="A59" s="9" t="s">
        <v>11</v>
      </c>
      <c r="B59" s="9" t="s">
        <v>442</v>
      </c>
      <c r="C59" s="9" t="s">
        <v>165</v>
      </c>
      <c r="D59" s="9" t="s">
        <v>208</v>
      </c>
      <c r="E59" s="9" t="s">
        <v>209</v>
      </c>
      <c r="F59" s="9" t="s">
        <v>86</v>
      </c>
      <c r="G59" s="11">
        <v>0</v>
      </c>
      <c r="H59" s="11">
        <v>1</v>
      </c>
      <c r="I59" s="11">
        <v>0</v>
      </c>
      <c r="J59" s="11">
        <v>0</v>
      </c>
    </row>
    <row r="60" spans="1:10" x14ac:dyDescent="0.35">
      <c r="A60" s="9" t="s">
        <v>11</v>
      </c>
      <c r="B60" s="9" t="s">
        <v>472</v>
      </c>
      <c r="C60" s="9" t="s">
        <v>168</v>
      </c>
      <c r="D60" s="9" t="s">
        <v>211</v>
      </c>
      <c r="E60" s="9" t="s">
        <v>212</v>
      </c>
      <c r="F60" s="9" t="s">
        <v>14</v>
      </c>
      <c r="G60" s="10">
        <v>7</v>
      </c>
      <c r="H60" s="10">
        <v>2</v>
      </c>
      <c r="I60" s="10">
        <v>0</v>
      </c>
      <c r="J60" s="10">
        <v>0</v>
      </c>
    </row>
    <row r="61" spans="1:10" x14ac:dyDescent="0.35">
      <c r="A61" s="9" t="s">
        <v>11</v>
      </c>
      <c r="B61" s="9" t="s">
        <v>442</v>
      </c>
      <c r="C61" s="9" t="s">
        <v>171</v>
      </c>
      <c r="D61" s="9" t="s">
        <v>215</v>
      </c>
      <c r="E61" s="9" t="s">
        <v>216</v>
      </c>
      <c r="F61" s="9" t="s">
        <v>48</v>
      </c>
      <c r="G61" s="11">
        <v>0</v>
      </c>
      <c r="H61" s="11">
        <v>1</v>
      </c>
      <c r="I61" s="11">
        <v>0</v>
      </c>
      <c r="J61" s="11">
        <v>0</v>
      </c>
    </row>
    <row r="62" spans="1:10" x14ac:dyDescent="0.35">
      <c r="A62" s="9" t="s">
        <v>11</v>
      </c>
      <c r="B62" s="9" t="s">
        <v>442</v>
      </c>
      <c r="C62" s="9" t="s">
        <v>174</v>
      </c>
      <c r="D62" s="9" t="s">
        <v>451</v>
      </c>
      <c r="E62" s="9" t="s">
        <v>218</v>
      </c>
      <c r="F62" s="9" t="s">
        <v>48</v>
      </c>
      <c r="G62" s="11">
        <v>0</v>
      </c>
      <c r="H62" s="11">
        <v>1</v>
      </c>
      <c r="I62" s="11">
        <v>0</v>
      </c>
      <c r="J62" s="11">
        <v>0</v>
      </c>
    </row>
    <row r="63" spans="1:10" x14ac:dyDescent="0.35">
      <c r="A63" s="9" t="s">
        <v>11</v>
      </c>
      <c r="B63" s="9" t="s">
        <v>442</v>
      </c>
      <c r="C63" s="9" t="s">
        <v>177</v>
      </c>
      <c r="D63" s="9" t="s">
        <v>220</v>
      </c>
      <c r="E63" s="9" t="s">
        <v>221</v>
      </c>
      <c r="F63" s="9" t="s">
        <v>48</v>
      </c>
      <c r="G63" s="11">
        <v>0</v>
      </c>
      <c r="H63" s="11">
        <v>1</v>
      </c>
      <c r="I63" s="11">
        <v>0</v>
      </c>
      <c r="J63" s="11">
        <v>0</v>
      </c>
    </row>
    <row r="64" spans="1:10" x14ac:dyDescent="0.35">
      <c r="A64" s="9" t="s">
        <v>11</v>
      </c>
      <c r="B64" s="9" t="s">
        <v>442</v>
      </c>
      <c r="C64" s="9" t="s">
        <v>180</v>
      </c>
      <c r="D64" s="9" t="s">
        <v>452</v>
      </c>
      <c r="E64" s="9" t="s">
        <v>223</v>
      </c>
      <c r="F64" s="9" t="s">
        <v>48</v>
      </c>
      <c r="G64" s="11">
        <v>0</v>
      </c>
      <c r="H64" s="11">
        <v>1</v>
      </c>
      <c r="I64" s="11">
        <v>0</v>
      </c>
      <c r="J64" s="11">
        <v>0</v>
      </c>
    </row>
    <row r="65" spans="1:10" x14ac:dyDescent="0.35">
      <c r="A65" s="9" t="s">
        <v>11</v>
      </c>
      <c r="B65" s="9" t="s">
        <v>442</v>
      </c>
      <c r="C65" s="9" t="s">
        <v>182</v>
      </c>
      <c r="D65" s="9" t="s">
        <v>225</v>
      </c>
      <c r="E65" s="9" t="s">
        <v>226</v>
      </c>
      <c r="F65" s="9" t="s">
        <v>48</v>
      </c>
      <c r="G65" s="11">
        <v>0</v>
      </c>
      <c r="H65" s="11">
        <v>1</v>
      </c>
      <c r="I65" s="11">
        <v>0</v>
      </c>
      <c r="J65" s="11">
        <v>0</v>
      </c>
    </row>
    <row r="66" spans="1:10" x14ac:dyDescent="0.35">
      <c r="A66" s="9" t="s">
        <v>11</v>
      </c>
      <c r="B66" s="9" t="s">
        <v>442</v>
      </c>
      <c r="C66" s="9" t="s">
        <v>12</v>
      </c>
      <c r="D66" s="9" t="s">
        <v>228</v>
      </c>
      <c r="E66" s="9" t="s">
        <v>229</v>
      </c>
      <c r="F66" s="9" t="s">
        <v>48</v>
      </c>
      <c r="G66" s="11">
        <v>0</v>
      </c>
      <c r="H66" s="11">
        <v>1</v>
      </c>
      <c r="I66" s="11">
        <v>0</v>
      </c>
      <c r="J66" s="11">
        <v>0</v>
      </c>
    </row>
    <row r="67" spans="1:10" x14ac:dyDescent="0.35">
      <c r="A67" s="9" t="s">
        <v>11</v>
      </c>
      <c r="B67" s="9" t="s">
        <v>442</v>
      </c>
      <c r="C67" s="9" t="s">
        <v>185</v>
      </c>
      <c r="D67" s="9" t="s">
        <v>231</v>
      </c>
      <c r="E67" s="9" t="s">
        <v>232</v>
      </c>
      <c r="F67" s="9" t="s">
        <v>57</v>
      </c>
      <c r="G67" s="11">
        <v>0</v>
      </c>
      <c r="H67" s="11">
        <v>1</v>
      </c>
      <c r="I67" s="11">
        <v>0</v>
      </c>
      <c r="J67" s="11">
        <v>0</v>
      </c>
    </row>
    <row r="68" spans="1:10" x14ac:dyDescent="0.35">
      <c r="A68" s="9" t="s">
        <v>11</v>
      </c>
      <c r="B68" s="9" t="s">
        <v>442</v>
      </c>
      <c r="C68" s="9" t="s">
        <v>188</v>
      </c>
      <c r="D68" s="9" t="s">
        <v>234</v>
      </c>
      <c r="E68" s="9" t="s">
        <v>235</v>
      </c>
      <c r="F68" s="9" t="s">
        <v>57</v>
      </c>
      <c r="G68" s="11">
        <v>0</v>
      </c>
      <c r="H68" s="11">
        <v>1</v>
      </c>
      <c r="I68" s="11">
        <v>0</v>
      </c>
      <c r="J68" s="11">
        <v>0</v>
      </c>
    </row>
    <row r="69" spans="1:10" x14ac:dyDescent="0.35">
      <c r="A69" s="9" t="s">
        <v>11</v>
      </c>
      <c r="B69" s="9" t="s">
        <v>443</v>
      </c>
      <c r="C69" s="9" t="s">
        <v>189</v>
      </c>
      <c r="D69" s="9" t="s">
        <v>237</v>
      </c>
      <c r="E69" s="9" t="s">
        <v>238</v>
      </c>
      <c r="F69" s="9" t="s">
        <v>23</v>
      </c>
      <c r="G69" s="10">
        <v>2</v>
      </c>
      <c r="H69" s="10">
        <v>0</v>
      </c>
      <c r="I69" s="10">
        <v>1</v>
      </c>
      <c r="J69" s="10">
        <v>3</v>
      </c>
    </row>
    <row r="70" spans="1:10" x14ac:dyDescent="0.35">
      <c r="A70" s="9" t="s">
        <v>11</v>
      </c>
      <c r="B70" s="9" t="s">
        <v>443</v>
      </c>
      <c r="C70" s="9" t="s">
        <v>192</v>
      </c>
      <c r="D70" s="9" t="s">
        <v>453</v>
      </c>
      <c r="E70" s="9" t="s">
        <v>240</v>
      </c>
      <c r="F70" s="9" t="s">
        <v>23</v>
      </c>
      <c r="G70" s="10">
        <v>2</v>
      </c>
      <c r="H70" s="10">
        <v>0</v>
      </c>
      <c r="I70" s="10">
        <v>1</v>
      </c>
      <c r="J70" s="10">
        <v>3</v>
      </c>
    </row>
    <row r="71" spans="1:10" x14ac:dyDescent="0.35">
      <c r="A71" s="9" t="s">
        <v>11</v>
      </c>
      <c r="B71" s="9" t="s">
        <v>442</v>
      </c>
      <c r="C71" s="9" t="s">
        <v>195</v>
      </c>
      <c r="D71" s="9" t="s">
        <v>5</v>
      </c>
      <c r="E71" s="9" t="s">
        <v>242</v>
      </c>
      <c r="F71" s="9" t="s">
        <v>14</v>
      </c>
      <c r="G71" s="11">
        <v>0</v>
      </c>
      <c r="H71" s="11">
        <v>1</v>
      </c>
      <c r="I71" s="11">
        <v>0</v>
      </c>
      <c r="J71" s="11">
        <v>0</v>
      </c>
    </row>
    <row r="72" spans="1:10" x14ac:dyDescent="0.35">
      <c r="A72" s="9" t="s">
        <v>11</v>
      </c>
      <c r="B72" s="9" t="s">
        <v>442</v>
      </c>
      <c r="C72" s="9" t="s">
        <v>198</v>
      </c>
      <c r="D72" s="9" t="s">
        <v>454</v>
      </c>
      <c r="E72" s="9" t="s">
        <v>244</v>
      </c>
      <c r="F72" s="9" t="s">
        <v>14</v>
      </c>
      <c r="G72" s="11">
        <v>0</v>
      </c>
      <c r="H72" s="11">
        <v>1</v>
      </c>
      <c r="I72" s="11">
        <v>0</v>
      </c>
      <c r="J72" s="11">
        <v>0</v>
      </c>
    </row>
    <row r="73" spans="1:10" x14ac:dyDescent="0.35">
      <c r="A73" s="9" t="s">
        <v>11</v>
      </c>
      <c r="B73" s="9" t="s">
        <v>442</v>
      </c>
      <c r="C73" s="9" t="s">
        <v>201</v>
      </c>
      <c r="D73" s="9" t="s">
        <v>246</v>
      </c>
      <c r="E73" s="9" t="s">
        <v>247</v>
      </c>
      <c r="F73" s="9" t="s">
        <v>14</v>
      </c>
      <c r="G73" s="11">
        <v>0</v>
      </c>
      <c r="H73" s="11">
        <v>1</v>
      </c>
      <c r="I73" s="11">
        <v>0</v>
      </c>
      <c r="J73" s="11">
        <v>0</v>
      </c>
    </row>
    <row r="74" spans="1:10" x14ac:dyDescent="0.35">
      <c r="A74" s="9" t="s">
        <v>11</v>
      </c>
      <c r="B74" s="9" t="s">
        <v>442</v>
      </c>
      <c r="C74" s="9" t="s">
        <v>204</v>
      </c>
      <c r="D74" s="9" t="s">
        <v>249</v>
      </c>
      <c r="E74" s="9" t="s">
        <v>250</v>
      </c>
      <c r="F74" s="9" t="s">
        <v>14</v>
      </c>
      <c r="G74" s="11">
        <v>0</v>
      </c>
      <c r="H74" s="11">
        <v>1</v>
      </c>
      <c r="I74" s="11">
        <v>0</v>
      </c>
      <c r="J74" s="11">
        <v>0</v>
      </c>
    </row>
    <row r="75" spans="1:10" x14ac:dyDescent="0.35">
      <c r="A75" s="9" t="s">
        <v>11</v>
      </c>
      <c r="B75" s="9" t="s">
        <v>443</v>
      </c>
      <c r="C75" s="9" t="s">
        <v>207</v>
      </c>
      <c r="D75" s="9" t="s">
        <v>252</v>
      </c>
      <c r="E75" s="9" t="s">
        <v>253</v>
      </c>
      <c r="F75" s="9" t="s">
        <v>14</v>
      </c>
      <c r="G75" s="10">
        <v>2</v>
      </c>
      <c r="H75" s="10">
        <v>0</v>
      </c>
      <c r="I75" s="10">
        <v>1</v>
      </c>
      <c r="J75" s="10">
        <v>3</v>
      </c>
    </row>
    <row r="76" spans="1:10" x14ac:dyDescent="0.35">
      <c r="A76" s="9" t="s">
        <v>11</v>
      </c>
      <c r="B76" s="9" t="s">
        <v>442</v>
      </c>
      <c r="C76" s="9" t="s">
        <v>210</v>
      </c>
      <c r="D76" s="9" t="s">
        <v>255</v>
      </c>
      <c r="E76" s="9" t="s">
        <v>256</v>
      </c>
      <c r="F76" s="9" t="s">
        <v>14</v>
      </c>
      <c r="G76" s="11">
        <v>0</v>
      </c>
      <c r="H76" s="11">
        <v>1</v>
      </c>
      <c r="I76" s="11">
        <v>0</v>
      </c>
      <c r="J76" s="11">
        <v>0</v>
      </c>
    </row>
    <row r="77" spans="1:10" x14ac:dyDescent="0.35">
      <c r="A77" s="9" t="s">
        <v>11</v>
      </c>
      <c r="B77" s="9" t="s">
        <v>443</v>
      </c>
      <c r="C77" s="9" t="s">
        <v>213</v>
      </c>
      <c r="D77" s="9" t="s">
        <v>455</v>
      </c>
      <c r="E77" s="9" t="s">
        <v>258</v>
      </c>
      <c r="F77" s="9" t="s">
        <v>14</v>
      </c>
      <c r="G77" s="10">
        <v>2</v>
      </c>
      <c r="H77" s="10">
        <v>0</v>
      </c>
      <c r="I77" s="10">
        <v>1</v>
      </c>
      <c r="J77" s="10">
        <v>3</v>
      </c>
    </row>
    <row r="78" spans="1:10" x14ac:dyDescent="0.35">
      <c r="A78" s="9" t="s">
        <v>11</v>
      </c>
      <c r="B78" s="9" t="s">
        <v>443</v>
      </c>
      <c r="C78" s="9" t="s">
        <v>214</v>
      </c>
      <c r="D78" s="9" t="s">
        <v>260</v>
      </c>
      <c r="E78" s="9" t="s">
        <v>261</v>
      </c>
      <c r="F78" s="9" t="s">
        <v>14</v>
      </c>
      <c r="G78" s="10">
        <v>2</v>
      </c>
      <c r="H78" s="10">
        <v>0</v>
      </c>
      <c r="I78" s="10">
        <v>1</v>
      </c>
      <c r="J78" s="10">
        <v>3</v>
      </c>
    </row>
    <row r="79" spans="1:10" x14ac:dyDescent="0.35">
      <c r="A79" s="9" t="s">
        <v>11</v>
      </c>
      <c r="B79" s="9" t="s">
        <v>443</v>
      </c>
      <c r="C79" s="9" t="s">
        <v>217</v>
      </c>
      <c r="D79" s="9" t="s">
        <v>263</v>
      </c>
      <c r="E79" s="9" t="s">
        <v>264</v>
      </c>
      <c r="F79" s="9" t="s">
        <v>14</v>
      </c>
      <c r="G79" s="10">
        <v>2</v>
      </c>
      <c r="H79" s="10">
        <v>0</v>
      </c>
      <c r="I79" s="10">
        <v>1</v>
      </c>
      <c r="J79" s="10">
        <v>3</v>
      </c>
    </row>
    <row r="80" spans="1:10" x14ac:dyDescent="0.35">
      <c r="A80" s="9" t="s">
        <v>11</v>
      </c>
      <c r="B80" s="9" t="s">
        <v>443</v>
      </c>
      <c r="C80" s="9" t="s">
        <v>219</v>
      </c>
      <c r="D80" s="9" t="s">
        <v>149</v>
      </c>
      <c r="E80" s="9" t="s">
        <v>266</v>
      </c>
      <c r="F80" s="9" t="s">
        <v>14</v>
      </c>
      <c r="G80" s="10">
        <v>2</v>
      </c>
      <c r="H80" s="10">
        <v>0</v>
      </c>
      <c r="I80" s="10">
        <v>1</v>
      </c>
      <c r="J80" s="10">
        <v>3</v>
      </c>
    </row>
    <row r="81" spans="1:10" x14ac:dyDescent="0.35">
      <c r="A81" s="9" t="s">
        <v>11</v>
      </c>
      <c r="B81" s="9" t="s">
        <v>442</v>
      </c>
      <c r="C81" s="9" t="s">
        <v>222</v>
      </c>
      <c r="D81" s="9" t="s">
        <v>268</v>
      </c>
      <c r="E81" s="9" t="s">
        <v>269</v>
      </c>
      <c r="F81" s="9" t="s">
        <v>17</v>
      </c>
      <c r="G81" s="11">
        <v>0</v>
      </c>
      <c r="H81" s="11">
        <v>1</v>
      </c>
      <c r="I81" s="11">
        <v>0</v>
      </c>
      <c r="J81" s="11">
        <v>0</v>
      </c>
    </row>
    <row r="82" spans="1:10" x14ac:dyDescent="0.35">
      <c r="A82" s="9" t="s">
        <v>11</v>
      </c>
      <c r="B82" s="9" t="s">
        <v>442</v>
      </c>
      <c r="C82" s="9" t="s">
        <v>224</v>
      </c>
      <c r="D82" s="9" t="s">
        <v>456</v>
      </c>
      <c r="E82" s="9" t="s">
        <v>271</v>
      </c>
      <c r="F82" s="9" t="s">
        <v>17</v>
      </c>
      <c r="G82" s="11">
        <v>0</v>
      </c>
      <c r="H82" s="11">
        <v>1</v>
      </c>
      <c r="I82" s="11">
        <v>0</v>
      </c>
      <c r="J82" s="11">
        <v>0</v>
      </c>
    </row>
    <row r="83" spans="1:10" x14ac:dyDescent="0.35">
      <c r="A83" s="9" t="s">
        <v>11</v>
      </c>
      <c r="B83" s="9" t="s">
        <v>442</v>
      </c>
      <c r="C83" s="9" t="s">
        <v>227</v>
      </c>
      <c r="D83" s="9" t="s">
        <v>273</v>
      </c>
      <c r="E83" s="9" t="s">
        <v>274</v>
      </c>
      <c r="F83" s="9" t="s">
        <v>17</v>
      </c>
      <c r="G83" s="11">
        <v>0</v>
      </c>
      <c r="H83" s="11">
        <v>1</v>
      </c>
      <c r="I83" s="11">
        <v>0</v>
      </c>
      <c r="J83" s="11">
        <v>0</v>
      </c>
    </row>
    <row r="84" spans="1:10" x14ac:dyDescent="0.35">
      <c r="A84" s="9" t="s">
        <v>11</v>
      </c>
      <c r="B84" s="9" t="s">
        <v>442</v>
      </c>
      <c r="C84" s="9" t="s">
        <v>230</v>
      </c>
      <c r="D84" s="9" t="s">
        <v>276</v>
      </c>
      <c r="E84" s="9" t="s">
        <v>277</v>
      </c>
      <c r="F84" s="9" t="s">
        <v>17</v>
      </c>
      <c r="G84" s="11">
        <v>0</v>
      </c>
      <c r="H84" s="11">
        <v>1</v>
      </c>
      <c r="I84" s="11">
        <v>0</v>
      </c>
      <c r="J84" s="11">
        <v>0</v>
      </c>
    </row>
    <row r="85" spans="1:10" x14ac:dyDescent="0.35">
      <c r="A85" s="9" t="s">
        <v>11</v>
      </c>
      <c r="B85" s="9" t="s">
        <v>442</v>
      </c>
      <c r="C85" s="9" t="s">
        <v>233</v>
      </c>
      <c r="D85" s="9" t="s">
        <v>436</v>
      </c>
      <c r="E85" s="9" t="s">
        <v>279</v>
      </c>
      <c r="F85" s="9" t="s">
        <v>17</v>
      </c>
      <c r="G85" s="11">
        <v>0</v>
      </c>
      <c r="H85" s="11">
        <v>1</v>
      </c>
      <c r="I85" s="11">
        <v>0</v>
      </c>
      <c r="J85" s="11">
        <v>0</v>
      </c>
    </row>
    <row r="86" spans="1:10" x14ac:dyDescent="0.35">
      <c r="A86" s="9" t="s">
        <v>11</v>
      </c>
      <c r="B86" s="9" t="s">
        <v>442</v>
      </c>
      <c r="C86" s="9" t="s">
        <v>236</v>
      </c>
      <c r="D86" s="9" t="s">
        <v>281</v>
      </c>
      <c r="E86" s="9" t="s">
        <v>282</v>
      </c>
      <c r="F86" s="9" t="s">
        <v>17</v>
      </c>
      <c r="G86" s="11">
        <v>0</v>
      </c>
      <c r="H86" s="11">
        <v>1</v>
      </c>
      <c r="I86" s="11">
        <v>0</v>
      </c>
      <c r="J86" s="11">
        <v>0</v>
      </c>
    </row>
    <row r="87" spans="1:10" x14ac:dyDescent="0.35">
      <c r="A87" s="9" t="s">
        <v>11</v>
      </c>
      <c r="B87" s="9" t="s">
        <v>442</v>
      </c>
      <c r="C87" s="9" t="s">
        <v>239</v>
      </c>
      <c r="D87" s="9" t="s">
        <v>284</v>
      </c>
      <c r="E87" s="9" t="s">
        <v>285</v>
      </c>
      <c r="F87" s="9" t="s">
        <v>17</v>
      </c>
      <c r="G87" s="11">
        <v>0</v>
      </c>
      <c r="H87" s="11">
        <v>1</v>
      </c>
      <c r="I87" s="11">
        <v>0</v>
      </c>
      <c r="J87" s="11">
        <v>0</v>
      </c>
    </row>
    <row r="88" spans="1:10" x14ac:dyDescent="0.35">
      <c r="A88" s="9" t="s">
        <v>11</v>
      </c>
      <c r="B88" s="9" t="s">
        <v>442</v>
      </c>
      <c r="C88" s="9" t="s">
        <v>241</v>
      </c>
      <c r="D88" s="9" t="s">
        <v>287</v>
      </c>
      <c r="E88" s="9" t="s">
        <v>288</v>
      </c>
      <c r="F88" s="9" t="s">
        <v>17</v>
      </c>
      <c r="G88" s="11">
        <v>0</v>
      </c>
      <c r="H88" s="11">
        <v>1</v>
      </c>
      <c r="I88" s="11">
        <v>0</v>
      </c>
      <c r="J88" s="11">
        <v>0</v>
      </c>
    </row>
    <row r="89" spans="1:10" x14ac:dyDescent="0.35">
      <c r="A89" s="9" t="s">
        <v>11</v>
      </c>
      <c r="B89" s="9" t="s">
        <v>442</v>
      </c>
      <c r="C89" s="9" t="s">
        <v>243</v>
      </c>
      <c r="D89" s="9" t="s">
        <v>290</v>
      </c>
      <c r="E89" s="9" t="s">
        <v>291</v>
      </c>
      <c r="F89" s="9" t="s">
        <v>17</v>
      </c>
      <c r="G89" s="11">
        <v>0</v>
      </c>
      <c r="H89" s="11">
        <v>1</v>
      </c>
      <c r="I89" s="11">
        <v>0</v>
      </c>
      <c r="J89" s="11">
        <v>0</v>
      </c>
    </row>
    <row r="90" spans="1:10" x14ac:dyDescent="0.35">
      <c r="A90" s="9" t="s">
        <v>11</v>
      </c>
      <c r="B90" s="9" t="s">
        <v>442</v>
      </c>
      <c r="C90" s="9" t="s">
        <v>245</v>
      </c>
      <c r="D90" s="9" t="s">
        <v>293</v>
      </c>
      <c r="E90" s="9" t="s">
        <v>294</v>
      </c>
      <c r="F90" s="9" t="s">
        <v>17</v>
      </c>
      <c r="G90" s="11">
        <v>0</v>
      </c>
      <c r="H90" s="11">
        <v>1</v>
      </c>
      <c r="I90" s="11">
        <v>0</v>
      </c>
      <c r="J90" s="11">
        <v>0</v>
      </c>
    </row>
    <row r="91" spans="1:10" x14ac:dyDescent="0.35">
      <c r="A91" s="9" t="s">
        <v>11</v>
      </c>
      <c r="B91" s="9" t="s">
        <v>442</v>
      </c>
      <c r="C91" s="9" t="s">
        <v>248</v>
      </c>
      <c r="D91" s="9" t="s">
        <v>469</v>
      </c>
      <c r="E91" s="9" t="s">
        <v>296</v>
      </c>
      <c r="F91" s="9" t="s">
        <v>17</v>
      </c>
      <c r="G91" s="11">
        <v>0</v>
      </c>
      <c r="H91" s="11">
        <v>1</v>
      </c>
      <c r="I91" s="11">
        <v>0</v>
      </c>
      <c r="J91" s="11">
        <v>0</v>
      </c>
    </row>
    <row r="92" spans="1:10" x14ac:dyDescent="0.35">
      <c r="A92" s="9" t="s">
        <v>11</v>
      </c>
      <c r="B92" s="9" t="s">
        <v>442</v>
      </c>
      <c r="C92" s="9" t="s">
        <v>251</v>
      </c>
      <c r="D92" s="9" t="s">
        <v>298</v>
      </c>
      <c r="E92" s="9" t="s">
        <v>299</v>
      </c>
      <c r="F92" s="9" t="s">
        <v>17</v>
      </c>
      <c r="G92" s="11">
        <v>0</v>
      </c>
      <c r="H92" s="11">
        <v>1</v>
      </c>
      <c r="I92" s="11">
        <v>0</v>
      </c>
      <c r="J92" s="11">
        <v>0</v>
      </c>
    </row>
    <row r="93" spans="1:10" x14ac:dyDescent="0.35">
      <c r="A93" s="9" t="s">
        <v>11</v>
      </c>
      <c r="B93" s="9" t="s">
        <v>442</v>
      </c>
      <c r="C93" s="9" t="s">
        <v>254</v>
      </c>
      <c r="D93" s="9" t="s">
        <v>301</v>
      </c>
      <c r="E93" s="9" t="s">
        <v>302</v>
      </c>
      <c r="F93" s="9" t="s">
        <v>96</v>
      </c>
      <c r="G93" s="11">
        <v>0</v>
      </c>
      <c r="H93" s="11">
        <v>1</v>
      </c>
      <c r="I93" s="11">
        <v>0</v>
      </c>
      <c r="J93" s="11">
        <v>0</v>
      </c>
    </row>
    <row r="94" spans="1:10" x14ac:dyDescent="0.35">
      <c r="A94" s="9" t="s">
        <v>11</v>
      </c>
      <c r="B94" s="9" t="s">
        <v>442</v>
      </c>
      <c r="C94" s="9" t="s">
        <v>257</v>
      </c>
      <c r="D94" s="9" t="s">
        <v>7</v>
      </c>
      <c r="E94" s="9" t="s">
        <v>304</v>
      </c>
      <c r="F94" s="9" t="s">
        <v>96</v>
      </c>
      <c r="G94" s="11">
        <v>0</v>
      </c>
      <c r="H94" s="11">
        <v>1</v>
      </c>
      <c r="I94" s="11">
        <v>0</v>
      </c>
      <c r="J94" s="11">
        <v>0</v>
      </c>
    </row>
    <row r="95" spans="1:10" x14ac:dyDescent="0.35">
      <c r="A95" s="9" t="s">
        <v>11</v>
      </c>
      <c r="B95" s="9" t="s">
        <v>442</v>
      </c>
      <c r="C95" s="9" t="s">
        <v>259</v>
      </c>
      <c r="D95" s="9" t="s">
        <v>457</v>
      </c>
      <c r="E95" s="9" t="s">
        <v>306</v>
      </c>
      <c r="F95" s="9" t="s">
        <v>96</v>
      </c>
      <c r="G95" s="11">
        <v>0</v>
      </c>
      <c r="H95" s="11">
        <v>1</v>
      </c>
      <c r="I95" s="11">
        <v>0</v>
      </c>
      <c r="J95" s="11">
        <v>0</v>
      </c>
    </row>
    <row r="96" spans="1:10" x14ac:dyDescent="0.35">
      <c r="A96" s="9" t="s">
        <v>11</v>
      </c>
      <c r="B96" s="9" t="s">
        <v>442</v>
      </c>
      <c r="C96" s="9" t="s">
        <v>262</v>
      </c>
      <c r="D96" s="9" t="s">
        <v>308</v>
      </c>
      <c r="E96" s="9" t="s">
        <v>309</v>
      </c>
      <c r="F96" s="9" t="s">
        <v>96</v>
      </c>
      <c r="G96" s="11">
        <v>0</v>
      </c>
      <c r="H96" s="11">
        <v>1</v>
      </c>
      <c r="I96" s="11">
        <v>0</v>
      </c>
      <c r="J96" s="11">
        <v>0</v>
      </c>
    </row>
    <row r="97" spans="1:10" x14ac:dyDescent="0.35">
      <c r="A97" s="9" t="s">
        <v>11</v>
      </c>
      <c r="B97" s="9" t="s">
        <v>443</v>
      </c>
      <c r="C97" s="9" t="s">
        <v>265</v>
      </c>
      <c r="D97" s="9" t="s">
        <v>311</v>
      </c>
      <c r="E97" s="9" t="s">
        <v>312</v>
      </c>
      <c r="F97" s="9" t="s">
        <v>86</v>
      </c>
      <c r="G97" s="10">
        <v>2</v>
      </c>
      <c r="H97" s="10">
        <v>0</v>
      </c>
      <c r="I97" s="10">
        <v>1</v>
      </c>
      <c r="J97" s="10">
        <v>3</v>
      </c>
    </row>
    <row r="98" spans="1:10" x14ac:dyDescent="0.35">
      <c r="A98" s="9" t="s">
        <v>11</v>
      </c>
      <c r="B98" s="9" t="s">
        <v>442</v>
      </c>
      <c r="C98" s="9" t="s">
        <v>267</v>
      </c>
      <c r="D98" s="9" t="s">
        <v>314</v>
      </c>
      <c r="E98" s="9" t="s">
        <v>315</v>
      </c>
      <c r="F98" s="9" t="s">
        <v>86</v>
      </c>
      <c r="G98" s="11">
        <v>0</v>
      </c>
      <c r="H98" s="11">
        <v>1</v>
      </c>
      <c r="I98" s="11">
        <v>0</v>
      </c>
      <c r="J98" s="11">
        <v>0</v>
      </c>
    </row>
    <row r="99" spans="1:10" x14ac:dyDescent="0.35">
      <c r="A99" s="9" t="s">
        <v>11</v>
      </c>
      <c r="B99" s="9" t="s">
        <v>442</v>
      </c>
      <c r="C99" s="9" t="s">
        <v>270</v>
      </c>
      <c r="D99" s="9" t="s">
        <v>317</v>
      </c>
      <c r="E99" s="9" t="s">
        <v>318</v>
      </c>
      <c r="F99" s="9" t="s">
        <v>86</v>
      </c>
      <c r="G99" s="11">
        <v>0</v>
      </c>
      <c r="H99" s="11">
        <v>1</v>
      </c>
      <c r="I99" s="11">
        <v>0</v>
      </c>
      <c r="J99" s="11">
        <v>0</v>
      </c>
    </row>
    <row r="100" spans="1:10" x14ac:dyDescent="0.35">
      <c r="A100" s="9" t="s">
        <v>11</v>
      </c>
      <c r="B100" s="9" t="s">
        <v>442</v>
      </c>
      <c r="C100" s="9" t="s">
        <v>272</v>
      </c>
      <c r="D100" s="9" t="s">
        <v>320</v>
      </c>
      <c r="E100" s="9" t="s">
        <v>321</v>
      </c>
      <c r="F100" s="9" t="s">
        <v>86</v>
      </c>
      <c r="G100" s="11">
        <v>0</v>
      </c>
      <c r="H100" s="11">
        <v>1</v>
      </c>
      <c r="I100" s="11">
        <v>0</v>
      </c>
      <c r="J100" s="11">
        <v>0</v>
      </c>
    </row>
    <row r="101" spans="1:10" x14ac:dyDescent="0.35">
      <c r="A101" s="9" t="s">
        <v>11</v>
      </c>
      <c r="B101" s="9" t="s">
        <v>442</v>
      </c>
      <c r="C101" s="9" t="s">
        <v>275</v>
      </c>
      <c r="D101" s="9" t="s">
        <v>323</v>
      </c>
      <c r="E101" s="9" t="s">
        <v>324</v>
      </c>
      <c r="F101" s="9" t="s">
        <v>86</v>
      </c>
      <c r="G101" s="11">
        <v>0</v>
      </c>
      <c r="H101" s="11">
        <v>1</v>
      </c>
      <c r="I101" s="11">
        <v>0</v>
      </c>
      <c r="J101" s="11">
        <v>0</v>
      </c>
    </row>
    <row r="102" spans="1:10" x14ac:dyDescent="0.35">
      <c r="A102" s="9" t="s">
        <v>11</v>
      </c>
      <c r="B102" s="9" t="s">
        <v>443</v>
      </c>
      <c r="C102" s="9" t="s">
        <v>278</v>
      </c>
      <c r="D102" s="9" t="s">
        <v>326</v>
      </c>
      <c r="E102" s="9" t="s">
        <v>327</v>
      </c>
      <c r="F102" s="9" t="s">
        <v>86</v>
      </c>
      <c r="G102" s="10">
        <v>2</v>
      </c>
      <c r="H102" s="10">
        <v>0</v>
      </c>
      <c r="I102" s="10">
        <v>1</v>
      </c>
      <c r="J102" s="10">
        <v>3</v>
      </c>
    </row>
    <row r="103" spans="1:10" x14ac:dyDescent="0.35">
      <c r="A103" s="9" t="s">
        <v>11</v>
      </c>
      <c r="B103" s="9" t="s">
        <v>442</v>
      </c>
      <c r="C103" s="9" t="s">
        <v>280</v>
      </c>
      <c r="D103" s="9" t="s">
        <v>329</v>
      </c>
      <c r="E103" s="9" t="s">
        <v>330</v>
      </c>
      <c r="F103" s="9" t="s">
        <v>86</v>
      </c>
      <c r="G103" s="11">
        <v>0</v>
      </c>
      <c r="H103" s="11">
        <v>1</v>
      </c>
      <c r="I103" s="11">
        <v>0</v>
      </c>
      <c r="J103" s="11">
        <v>0</v>
      </c>
    </row>
    <row r="104" spans="1:10" x14ac:dyDescent="0.35">
      <c r="A104" s="9" t="s">
        <v>11</v>
      </c>
      <c r="B104" s="9" t="s">
        <v>442</v>
      </c>
      <c r="C104" s="9" t="s">
        <v>283</v>
      </c>
      <c r="D104" s="9" t="s">
        <v>332</v>
      </c>
      <c r="E104" s="9" t="s">
        <v>333</v>
      </c>
      <c r="F104" s="9" t="s">
        <v>86</v>
      </c>
      <c r="G104" s="11">
        <v>0</v>
      </c>
      <c r="H104" s="11">
        <v>1</v>
      </c>
      <c r="I104" s="11">
        <v>0</v>
      </c>
      <c r="J104" s="11">
        <v>0</v>
      </c>
    </row>
    <row r="105" spans="1:10" x14ac:dyDescent="0.35">
      <c r="A105" s="9" t="s">
        <v>11</v>
      </c>
      <c r="B105" s="9" t="s">
        <v>443</v>
      </c>
      <c r="C105" s="9" t="s">
        <v>286</v>
      </c>
      <c r="D105" s="9" t="s">
        <v>335</v>
      </c>
      <c r="E105" s="9" t="s">
        <v>336</v>
      </c>
      <c r="F105" s="9" t="s">
        <v>86</v>
      </c>
      <c r="G105" s="10">
        <v>2</v>
      </c>
      <c r="H105" s="10">
        <v>0</v>
      </c>
      <c r="I105" s="10">
        <v>1</v>
      </c>
      <c r="J105" s="10">
        <v>3</v>
      </c>
    </row>
    <row r="106" spans="1:10" x14ac:dyDescent="0.35">
      <c r="A106" s="9" t="s">
        <v>11</v>
      </c>
      <c r="B106" s="9" t="s">
        <v>442</v>
      </c>
      <c r="C106" s="9" t="s">
        <v>289</v>
      </c>
      <c r="D106" s="9" t="s">
        <v>338</v>
      </c>
      <c r="E106" s="9" t="s">
        <v>339</v>
      </c>
      <c r="F106" s="9" t="s">
        <v>100</v>
      </c>
      <c r="G106" s="11">
        <v>0</v>
      </c>
      <c r="H106" s="11">
        <v>1</v>
      </c>
      <c r="I106" s="11">
        <v>0</v>
      </c>
      <c r="J106" s="11">
        <v>0</v>
      </c>
    </row>
    <row r="107" spans="1:10" x14ac:dyDescent="0.35">
      <c r="A107" s="9" t="s">
        <v>11</v>
      </c>
      <c r="B107" s="9" t="s">
        <v>442</v>
      </c>
      <c r="C107" s="9" t="s">
        <v>292</v>
      </c>
      <c r="D107" s="9" t="s">
        <v>341</v>
      </c>
      <c r="E107" s="9" t="s">
        <v>342</v>
      </c>
      <c r="F107" s="9" t="s">
        <v>100</v>
      </c>
      <c r="G107" s="11">
        <v>0</v>
      </c>
      <c r="H107" s="11">
        <v>1</v>
      </c>
      <c r="I107" s="11">
        <v>0</v>
      </c>
      <c r="J107" s="11">
        <v>0</v>
      </c>
    </row>
    <row r="108" spans="1:10" x14ac:dyDescent="0.35">
      <c r="A108" s="9" t="s">
        <v>11</v>
      </c>
      <c r="B108" s="9" t="s">
        <v>442</v>
      </c>
      <c r="C108" s="9" t="s">
        <v>295</v>
      </c>
      <c r="D108" s="9" t="s">
        <v>458</v>
      </c>
      <c r="E108" s="9" t="s">
        <v>344</v>
      </c>
      <c r="F108" s="9" t="s">
        <v>100</v>
      </c>
      <c r="G108" s="11">
        <v>0</v>
      </c>
      <c r="H108" s="11">
        <v>1</v>
      </c>
      <c r="I108" s="11">
        <v>0</v>
      </c>
      <c r="J108" s="11">
        <v>0</v>
      </c>
    </row>
    <row r="109" spans="1:10" x14ac:dyDescent="0.35">
      <c r="A109" s="9" t="s">
        <v>11</v>
      </c>
      <c r="B109" s="9" t="s">
        <v>442</v>
      </c>
      <c r="C109" s="9" t="s">
        <v>297</v>
      </c>
      <c r="D109" s="9" t="s">
        <v>8</v>
      </c>
      <c r="E109" s="9" t="s">
        <v>346</v>
      </c>
      <c r="F109" s="9" t="s">
        <v>100</v>
      </c>
      <c r="G109" s="11">
        <v>0</v>
      </c>
      <c r="H109" s="11">
        <v>1</v>
      </c>
      <c r="I109" s="11">
        <v>0</v>
      </c>
      <c r="J109" s="11">
        <v>0</v>
      </c>
    </row>
    <row r="110" spans="1:10" x14ac:dyDescent="0.35">
      <c r="A110" s="9" t="s">
        <v>11</v>
      </c>
      <c r="B110" s="9" t="s">
        <v>442</v>
      </c>
      <c r="C110" s="9" t="s">
        <v>300</v>
      </c>
      <c r="D110" s="9" t="s">
        <v>348</v>
      </c>
      <c r="E110" s="9" t="s">
        <v>349</v>
      </c>
      <c r="F110" s="9" t="s">
        <v>100</v>
      </c>
      <c r="G110" s="11">
        <v>0</v>
      </c>
      <c r="H110" s="11">
        <v>1</v>
      </c>
      <c r="I110" s="11">
        <v>0</v>
      </c>
      <c r="J110" s="11">
        <v>0</v>
      </c>
    </row>
    <row r="111" spans="1:10" x14ac:dyDescent="0.35">
      <c r="A111" s="9" t="s">
        <v>11</v>
      </c>
      <c r="B111" s="9" t="s">
        <v>443</v>
      </c>
      <c r="C111" s="9" t="s">
        <v>303</v>
      </c>
      <c r="D111" s="9" t="s">
        <v>459</v>
      </c>
      <c r="E111" s="9" t="s">
        <v>351</v>
      </c>
      <c r="F111" s="9" t="s">
        <v>34</v>
      </c>
      <c r="G111" s="10">
        <v>2</v>
      </c>
      <c r="H111" s="10">
        <v>0</v>
      </c>
      <c r="I111" s="10">
        <v>1</v>
      </c>
      <c r="J111" s="10">
        <v>3</v>
      </c>
    </row>
    <row r="112" spans="1:10" x14ac:dyDescent="0.35">
      <c r="A112" s="9" t="s">
        <v>11</v>
      </c>
      <c r="B112" s="9" t="s">
        <v>443</v>
      </c>
      <c r="C112" s="9" t="s">
        <v>305</v>
      </c>
      <c r="D112" s="9" t="s">
        <v>166</v>
      </c>
      <c r="E112" s="9" t="s">
        <v>353</v>
      </c>
      <c r="F112" s="9" t="s">
        <v>34</v>
      </c>
      <c r="G112" s="10">
        <v>2</v>
      </c>
      <c r="H112" s="10">
        <v>0</v>
      </c>
      <c r="I112" s="10">
        <v>1</v>
      </c>
      <c r="J112" s="10">
        <v>3</v>
      </c>
    </row>
    <row r="113" spans="1:10" x14ac:dyDescent="0.35">
      <c r="A113" s="9" t="s">
        <v>11</v>
      </c>
      <c r="B113" s="9" t="s">
        <v>443</v>
      </c>
      <c r="C113" s="9" t="s">
        <v>307</v>
      </c>
      <c r="D113" s="9" t="s">
        <v>355</v>
      </c>
      <c r="E113" s="9" t="s">
        <v>356</v>
      </c>
      <c r="F113" s="9" t="s">
        <v>34</v>
      </c>
      <c r="G113" s="10">
        <v>2</v>
      </c>
      <c r="H113" s="10">
        <v>0</v>
      </c>
      <c r="I113" s="10">
        <v>1</v>
      </c>
      <c r="J113" s="10">
        <v>3</v>
      </c>
    </row>
    <row r="114" spans="1:10" x14ac:dyDescent="0.35">
      <c r="A114" s="9" t="s">
        <v>11</v>
      </c>
      <c r="B114" s="9" t="s">
        <v>443</v>
      </c>
      <c r="C114" s="9" t="s">
        <v>310</v>
      </c>
      <c r="D114" s="9" t="s">
        <v>172</v>
      </c>
      <c r="E114" s="9" t="s">
        <v>358</v>
      </c>
      <c r="F114" s="9" t="s">
        <v>34</v>
      </c>
      <c r="G114" s="10">
        <v>2</v>
      </c>
      <c r="H114" s="10">
        <v>0</v>
      </c>
      <c r="I114" s="10">
        <v>1</v>
      </c>
      <c r="J114" s="10">
        <v>3</v>
      </c>
    </row>
    <row r="115" spans="1:10" x14ac:dyDescent="0.35">
      <c r="A115" s="9" t="s">
        <v>11</v>
      </c>
      <c r="B115" s="9" t="s">
        <v>443</v>
      </c>
      <c r="C115" s="9" t="s">
        <v>313</v>
      </c>
      <c r="D115" s="9" t="s">
        <v>360</v>
      </c>
      <c r="E115" s="9" t="s">
        <v>361</v>
      </c>
      <c r="F115" s="9" t="s">
        <v>34</v>
      </c>
      <c r="G115" s="10">
        <v>2</v>
      </c>
      <c r="H115" s="10">
        <v>0</v>
      </c>
      <c r="I115" s="10">
        <v>1</v>
      </c>
      <c r="J115" s="10">
        <v>3</v>
      </c>
    </row>
    <row r="116" spans="1:10" x14ac:dyDescent="0.35">
      <c r="A116" s="9" t="s">
        <v>11</v>
      </c>
      <c r="B116" s="9" t="s">
        <v>443</v>
      </c>
      <c r="C116" s="9" t="s">
        <v>316</v>
      </c>
      <c r="D116" s="9" t="s">
        <v>6</v>
      </c>
      <c r="E116" s="9" t="s">
        <v>363</v>
      </c>
      <c r="F116" s="9" t="s">
        <v>34</v>
      </c>
      <c r="G116" s="10">
        <v>2</v>
      </c>
      <c r="H116" s="10">
        <v>0</v>
      </c>
      <c r="I116" s="10">
        <v>1</v>
      </c>
      <c r="J116" s="10">
        <v>3</v>
      </c>
    </row>
    <row r="117" spans="1:10" x14ac:dyDescent="0.35">
      <c r="A117" s="9" t="s">
        <v>11</v>
      </c>
      <c r="B117" s="9" t="s">
        <v>443</v>
      </c>
      <c r="C117" s="9" t="s">
        <v>319</v>
      </c>
      <c r="D117" s="9" t="s">
        <v>365</v>
      </c>
      <c r="E117" s="9" t="s">
        <v>366</v>
      </c>
      <c r="F117" s="9" t="s">
        <v>34</v>
      </c>
      <c r="G117" s="10">
        <v>2</v>
      </c>
      <c r="H117" s="10">
        <v>0</v>
      </c>
      <c r="I117" s="10">
        <v>1</v>
      </c>
      <c r="J117" s="10">
        <v>3</v>
      </c>
    </row>
    <row r="118" spans="1:10" x14ac:dyDescent="0.35">
      <c r="A118" s="9" t="s">
        <v>11</v>
      </c>
      <c r="B118" s="9" t="s">
        <v>443</v>
      </c>
      <c r="C118" s="9" t="s">
        <v>322</v>
      </c>
      <c r="D118" s="9" t="s">
        <v>460</v>
      </c>
      <c r="E118" s="9" t="s">
        <v>368</v>
      </c>
      <c r="F118" s="9" t="s">
        <v>34</v>
      </c>
      <c r="G118" s="10">
        <v>2</v>
      </c>
      <c r="H118" s="10">
        <v>0</v>
      </c>
      <c r="I118" s="10">
        <v>1</v>
      </c>
      <c r="J118" s="10">
        <v>3</v>
      </c>
    </row>
    <row r="119" spans="1:10" x14ac:dyDescent="0.35">
      <c r="A119" s="9" t="s">
        <v>11</v>
      </c>
      <c r="B119" s="9" t="s">
        <v>443</v>
      </c>
      <c r="C119" s="9" t="s">
        <v>325</v>
      </c>
      <c r="D119" s="9" t="s">
        <v>370</v>
      </c>
      <c r="E119" s="9" t="s">
        <v>371</v>
      </c>
      <c r="F119" s="9" t="s">
        <v>34</v>
      </c>
      <c r="G119" s="10">
        <v>2</v>
      </c>
      <c r="H119" s="10">
        <v>0</v>
      </c>
      <c r="I119" s="10">
        <v>1</v>
      </c>
      <c r="J119" s="10">
        <v>3</v>
      </c>
    </row>
    <row r="120" spans="1:10" x14ac:dyDescent="0.35">
      <c r="A120" s="9" t="s">
        <v>11</v>
      </c>
      <c r="B120" s="9" t="s">
        <v>442</v>
      </c>
      <c r="C120" s="9" t="s">
        <v>328</v>
      </c>
      <c r="D120" s="9" t="s">
        <v>373</v>
      </c>
      <c r="E120" s="9" t="s">
        <v>374</v>
      </c>
      <c r="F120" s="9" t="s">
        <v>31</v>
      </c>
      <c r="G120" s="11">
        <v>0</v>
      </c>
      <c r="H120" s="11">
        <v>1</v>
      </c>
      <c r="I120" s="11">
        <v>0</v>
      </c>
      <c r="J120" s="11">
        <v>0</v>
      </c>
    </row>
    <row r="121" spans="1:10" x14ac:dyDescent="0.35">
      <c r="A121" s="9" t="s">
        <v>11</v>
      </c>
      <c r="B121" s="9" t="s">
        <v>442</v>
      </c>
      <c r="C121" s="9" t="s">
        <v>331</v>
      </c>
      <c r="D121" s="9" t="s">
        <v>5</v>
      </c>
      <c r="E121" s="9" t="s">
        <v>376</v>
      </c>
      <c r="F121" s="9" t="s">
        <v>31</v>
      </c>
      <c r="G121" s="11">
        <v>0</v>
      </c>
      <c r="H121" s="11">
        <v>1</v>
      </c>
      <c r="I121" s="11">
        <v>0</v>
      </c>
      <c r="J121" s="11">
        <v>0</v>
      </c>
    </row>
    <row r="122" spans="1:10" x14ac:dyDescent="0.35">
      <c r="A122" s="9" t="s">
        <v>11</v>
      </c>
      <c r="B122" s="9" t="s">
        <v>442</v>
      </c>
      <c r="C122" s="9" t="s">
        <v>334</v>
      </c>
      <c r="D122" s="9" t="s">
        <v>378</v>
      </c>
      <c r="E122" s="9" t="s">
        <v>379</v>
      </c>
      <c r="F122" s="9" t="s">
        <v>31</v>
      </c>
      <c r="G122" s="11">
        <v>0</v>
      </c>
      <c r="H122" s="11">
        <v>1</v>
      </c>
      <c r="I122" s="11">
        <v>0</v>
      </c>
      <c r="J122" s="11">
        <v>0</v>
      </c>
    </row>
    <row r="123" spans="1:10" x14ac:dyDescent="0.35">
      <c r="A123" s="9" t="s">
        <v>11</v>
      </c>
      <c r="B123" s="9" t="s">
        <v>442</v>
      </c>
      <c r="C123" s="9" t="s">
        <v>337</v>
      </c>
      <c r="D123" s="9" t="s">
        <v>461</v>
      </c>
      <c r="E123" s="9" t="s">
        <v>381</v>
      </c>
      <c r="F123" s="9" t="s">
        <v>31</v>
      </c>
      <c r="G123" s="11">
        <v>0</v>
      </c>
      <c r="H123" s="11">
        <v>1</v>
      </c>
      <c r="I123" s="11">
        <v>0</v>
      </c>
      <c r="J123" s="11">
        <v>0</v>
      </c>
    </row>
    <row r="124" spans="1:10" x14ac:dyDescent="0.35">
      <c r="A124" s="9" t="s">
        <v>11</v>
      </c>
      <c r="B124" s="9" t="s">
        <v>442</v>
      </c>
      <c r="C124" s="9" t="s">
        <v>340</v>
      </c>
      <c r="D124" s="9" t="s">
        <v>462</v>
      </c>
      <c r="E124" s="9" t="s">
        <v>383</v>
      </c>
      <c r="F124" s="9" t="s">
        <v>31</v>
      </c>
      <c r="G124" s="11">
        <v>0</v>
      </c>
      <c r="H124" s="11">
        <v>1</v>
      </c>
      <c r="I124" s="11">
        <v>0</v>
      </c>
      <c r="J124" s="11">
        <v>0</v>
      </c>
    </row>
    <row r="125" spans="1:10" x14ac:dyDescent="0.35">
      <c r="A125" s="9" t="s">
        <v>11</v>
      </c>
      <c r="B125" s="9" t="s">
        <v>442</v>
      </c>
      <c r="C125" s="9" t="s">
        <v>343</v>
      </c>
      <c r="D125" s="9" t="s">
        <v>385</v>
      </c>
      <c r="E125" s="9" t="s">
        <v>386</v>
      </c>
      <c r="F125" s="9" t="s">
        <v>31</v>
      </c>
      <c r="G125" s="11">
        <v>0</v>
      </c>
      <c r="H125" s="11">
        <v>1</v>
      </c>
      <c r="I125" s="11">
        <v>0</v>
      </c>
      <c r="J125" s="11">
        <v>0</v>
      </c>
    </row>
    <row r="126" spans="1:10" x14ac:dyDescent="0.35">
      <c r="A126" s="9" t="s">
        <v>11</v>
      </c>
      <c r="B126" s="9" t="s">
        <v>443</v>
      </c>
      <c r="C126" s="9" t="s">
        <v>345</v>
      </c>
      <c r="D126" s="9" t="s">
        <v>9</v>
      </c>
      <c r="E126" s="9" t="s">
        <v>388</v>
      </c>
      <c r="F126" s="9" t="s">
        <v>14</v>
      </c>
      <c r="G126" s="10">
        <v>2</v>
      </c>
      <c r="H126" s="10">
        <v>0</v>
      </c>
      <c r="I126" s="10">
        <v>1</v>
      </c>
      <c r="J126" s="10">
        <v>3</v>
      </c>
    </row>
    <row r="127" spans="1:10" x14ac:dyDescent="0.35">
      <c r="A127" s="9" t="s">
        <v>11</v>
      </c>
      <c r="B127" s="9" t="s">
        <v>443</v>
      </c>
      <c r="C127" s="9" t="s">
        <v>347</v>
      </c>
      <c r="D127" s="9" t="s">
        <v>390</v>
      </c>
      <c r="E127" s="9" t="s">
        <v>391</v>
      </c>
      <c r="F127" s="9" t="s">
        <v>14</v>
      </c>
      <c r="G127" s="10">
        <v>4</v>
      </c>
      <c r="H127" s="10">
        <v>0</v>
      </c>
      <c r="I127" s="10">
        <v>0</v>
      </c>
      <c r="J127" s="10">
        <v>0</v>
      </c>
    </row>
    <row r="128" spans="1:10" x14ac:dyDescent="0.35">
      <c r="A128" s="9" t="s">
        <v>11</v>
      </c>
      <c r="B128" s="9" t="s">
        <v>442</v>
      </c>
      <c r="C128" s="9" t="s">
        <v>350</v>
      </c>
      <c r="D128" s="9" t="s">
        <v>393</v>
      </c>
      <c r="E128" s="9" t="s">
        <v>394</v>
      </c>
      <c r="F128" s="9" t="s">
        <v>17</v>
      </c>
      <c r="G128" s="11">
        <v>0</v>
      </c>
      <c r="H128" s="11">
        <v>1</v>
      </c>
      <c r="I128" s="11">
        <v>0</v>
      </c>
      <c r="J128" s="11">
        <v>0</v>
      </c>
    </row>
    <row r="129" spans="1:10" x14ac:dyDescent="0.35">
      <c r="A129" s="9" t="s">
        <v>11</v>
      </c>
      <c r="B129" s="9" t="s">
        <v>442</v>
      </c>
      <c r="C129" s="9" t="s">
        <v>352</v>
      </c>
      <c r="D129" s="9" t="s">
        <v>396</v>
      </c>
      <c r="E129" s="9" t="s">
        <v>397</v>
      </c>
      <c r="F129" s="9" t="s">
        <v>17</v>
      </c>
      <c r="G129" s="11">
        <v>0</v>
      </c>
      <c r="H129" s="11">
        <v>1</v>
      </c>
      <c r="I129" s="11">
        <v>0</v>
      </c>
      <c r="J129" s="11">
        <v>0</v>
      </c>
    </row>
    <row r="130" spans="1:10" x14ac:dyDescent="0.35">
      <c r="A130" s="9" t="s">
        <v>11</v>
      </c>
      <c r="B130" s="9" t="s">
        <v>442</v>
      </c>
      <c r="C130" s="9" t="s">
        <v>354</v>
      </c>
      <c r="D130" s="9" t="s">
        <v>399</v>
      </c>
      <c r="E130" s="9" t="s">
        <v>400</v>
      </c>
      <c r="F130" s="9" t="s">
        <v>17</v>
      </c>
      <c r="G130" s="11">
        <v>0</v>
      </c>
      <c r="H130" s="11">
        <v>1</v>
      </c>
      <c r="I130" s="11">
        <v>0</v>
      </c>
      <c r="J130" s="11">
        <v>0</v>
      </c>
    </row>
    <row r="131" spans="1:10" x14ac:dyDescent="0.35">
      <c r="A131" s="9" t="s">
        <v>11</v>
      </c>
      <c r="B131" s="9" t="s">
        <v>442</v>
      </c>
      <c r="C131" s="9" t="s">
        <v>357</v>
      </c>
      <c r="D131" s="9" t="s">
        <v>402</v>
      </c>
      <c r="E131" s="9" t="s">
        <v>403</v>
      </c>
      <c r="F131" s="9" t="s">
        <v>17</v>
      </c>
      <c r="G131" s="11">
        <v>0</v>
      </c>
      <c r="H131" s="11">
        <v>1</v>
      </c>
      <c r="I131" s="11">
        <v>0</v>
      </c>
      <c r="J131" s="11">
        <v>0</v>
      </c>
    </row>
    <row r="132" spans="1:10" x14ac:dyDescent="0.35">
      <c r="A132" s="9" t="s">
        <v>11</v>
      </c>
      <c r="B132" s="9" t="s">
        <v>442</v>
      </c>
      <c r="C132" s="9" t="s">
        <v>359</v>
      </c>
      <c r="D132" s="9" t="s">
        <v>405</v>
      </c>
      <c r="E132" s="9" t="s">
        <v>406</v>
      </c>
      <c r="F132" s="9" t="s">
        <v>17</v>
      </c>
      <c r="G132" s="11">
        <v>0</v>
      </c>
      <c r="H132" s="11">
        <v>1</v>
      </c>
      <c r="I132" s="11">
        <v>0</v>
      </c>
      <c r="J132" s="11">
        <v>0</v>
      </c>
    </row>
    <row r="133" spans="1:10" x14ac:dyDescent="0.35">
      <c r="A133" s="9" t="s">
        <v>11</v>
      </c>
      <c r="B133" s="9" t="s">
        <v>442</v>
      </c>
      <c r="C133" s="9" t="s">
        <v>362</v>
      </c>
      <c r="D133" s="9" t="s">
        <v>408</v>
      </c>
      <c r="E133" s="9" t="s">
        <v>409</v>
      </c>
      <c r="F133" s="9" t="s">
        <v>17</v>
      </c>
      <c r="G133" s="11">
        <v>0</v>
      </c>
      <c r="H133" s="11">
        <v>1</v>
      </c>
      <c r="I133" s="11">
        <v>0</v>
      </c>
      <c r="J133" s="11">
        <v>0</v>
      </c>
    </row>
    <row r="134" spans="1:10" x14ac:dyDescent="0.35">
      <c r="A134" s="9" t="s">
        <v>11</v>
      </c>
      <c r="B134" s="9" t="s">
        <v>442</v>
      </c>
      <c r="C134" s="9" t="s">
        <v>364</v>
      </c>
      <c r="D134" s="9" t="s">
        <v>411</v>
      </c>
      <c r="E134" s="9" t="s">
        <v>412</v>
      </c>
      <c r="F134" s="9" t="s">
        <v>17</v>
      </c>
      <c r="G134" s="11">
        <v>0</v>
      </c>
      <c r="H134" s="11">
        <v>1</v>
      </c>
      <c r="I134" s="11">
        <v>0</v>
      </c>
      <c r="J134" s="11">
        <v>0</v>
      </c>
    </row>
    <row r="135" spans="1:10" x14ac:dyDescent="0.35">
      <c r="A135" s="9" t="s">
        <v>11</v>
      </c>
      <c r="B135" s="9" t="s">
        <v>442</v>
      </c>
      <c r="C135" s="9" t="s">
        <v>367</v>
      </c>
      <c r="D135" s="9" t="s">
        <v>414</v>
      </c>
      <c r="E135" s="9" t="s">
        <v>415</v>
      </c>
      <c r="F135" s="9" t="s">
        <v>17</v>
      </c>
      <c r="G135" s="11">
        <v>0</v>
      </c>
      <c r="H135" s="11">
        <v>1</v>
      </c>
      <c r="I135" s="11">
        <v>0</v>
      </c>
      <c r="J135" s="11">
        <v>0</v>
      </c>
    </row>
    <row r="136" spans="1:10" x14ac:dyDescent="0.35">
      <c r="A136" s="9" t="s">
        <v>11</v>
      </c>
      <c r="B136" s="9" t="s">
        <v>442</v>
      </c>
      <c r="C136" s="9" t="s">
        <v>369</v>
      </c>
      <c r="D136" s="9" t="s">
        <v>417</v>
      </c>
      <c r="E136" s="9" t="s">
        <v>418</v>
      </c>
      <c r="F136" s="9" t="s">
        <v>17</v>
      </c>
      <c r="G136" s="11">
        <v>0</v>
      </c>
      <c r="H136" s="11">
        <v>1</v>
      </c>
      <c r="I136" s="11">
        <v>0</v>
      </c>
      <c r="J136" s="11">
        <v>0</v>
      </c>
    </row>
    <row r="137" spans="1:10" x14ac:dyDescent="0.35">
      <c r="A137" s="9" t="s">
        <v>11</v>
      </c>
      <c r="B137" s="9" t="s">
        <v>442</v>
      </c>
      <c r="C137" s="9" t="s">
        <v>372</v>
      </c>
      <c r="D137" s="9" t="s">
        <v>420</v>
      </c>
      <c r="E137" s="9" t="s">
        <v>421</v>
      </c>
      <c r="F137" s="9" t="s">
        <v>17</v>
      </c>
      <c r="G137" s="11">
        <v>0</v>
      </c>
      <c r="H137" s="11">
        <v>1</v>
      </c>
      <c r="I137" s="11">
        <v>0</v>
      </c>
      <c r="J137" s="11">
        <v>0</v>
      </c>
    </row>
    <row r="138" spans="1:10" x14ac:dyDescent="0.35">
      <c r="A138" s="9" t="s">
        <v>11</v>
      </c>
      <c r="B138" s="9" t="s">
        <v>473</v>
      </c>
      <c r="C138" s="9" t="s">
        <v>375</v>
      </c>
      <c r="D138" s="9" t="s">
        <v>423</v>
      </c>
      <c r="E138" s="9" t="s">
        <v>424</v>
      </c>
      <c r="F138" s="9" t="s">
        <v>34</v>
      </c>
      <c r="G138" s="10">
        <v>4</v>
      </c>
      <c r="H138" s="10">
        <v>2</v>
      </c>
      <c r="I138" s="10">
        <v>1</v>
      </c>
      <c r="J138" s="10">
        <v>3</v>
      </c>
    </row>
    <row r="139" spans="1:10" x14ac:dyDescent="0.35">
      <c r="A139" s="9" t="s">
        <v>11</v>
      </c>
      <c r="B139" s="9" t="s">
        <v>443</v>
      </c>
      <c r="C139" s="9" t="s">
        <v>377</v>
      </c>
      <c r="D139" s="9" t="s">
        <v>463</v>
      </c>
      <c r="E139" s="9" t="s">
        <v>52</v>
      </c>
      <c r="F139" s="9" t="s">
        <v>17</v>
      </c>
      <c r="G139" s="10">
        <v>2</v>
      </c>
      <c r="H139" s="10">
        <v>0</v>
      </c>
      <c r="I139" s="10">
        <v>1</v>
      </c>
      <c r="J139" s="10">
        <v>3</v>
      </c>
    </row>
    <row r="140" spans="1:10" x14ac:dyDescent="0.35">
      <c r="A140" s="9" t="s">
        <v>11</v>
      </c>
      <c r="B140" s="9" t="s">
        <v>443</v>
      </c>
      <c r="C140" s="9" t="s">
        <v>380</v>
      </c>
      <c r="D140" s="9" t="s">
        <v>426</v>
      </c>
      <c r="E140" s="9" t="s">
        <v>427</v>
      </c>
      <c r="F140" s="9" t="s">
        <v>17</v>
      </c>
      <c r="G140" s="10">
        <v>2</v>
      </c>
      <c r="H140" s="10">
        <v>0</v>
      </c>
      <c r="I140" s="10">
        <v>1</v>
      </c>
      <c r="J140" s="10">
        <v>3</v>
      </c>
    </row>
    <row r="141" spans="1:10" x14ac:dyDescent="0.35">
      <c r="A141" s="9" t="s">
        <v>11</v>
      </c>
      <c r="B141" s="9" t="s">
        <v>443</v>
      </c>
      <c r="C141" s="9" t="s">
        <v>382</v>
      </c>
      <c r="D141" s="9" t="s">
        <v>18</v>
      </c>
      <c r="E141" s="9" t="s">
        <v>19</v>
      </c>
      <c r="F141" s="9" t="s">
        <v>20</v>
      </c>
      <c r="G141" s="10">
        <v>4</v>
      </c>
      <c r="H141" s="10">
        <v>0</v>
      </c>
      <c r="I141" s="10">
        <v>0</v>
      </c>
      <c r="J141" s="10">
        <v>0</v>
      </c>
    </row>
    <row r="142" spans="1:10" x14ac:dyDescent="0.35">
      <c r="A142" s="9" t="s">
        <v>11</v>
      </c>
      <c r="B142" s="9" t="s">
        <v>443</v>
      </c>
      <c r="C142" s="9" t="s">
        <v>384</v>
      </c>
      <c r="D142" s="9" t="s">
        <v>21</v>
      </c>
      <c r="E142" s="9" t="s">
        <v>22</v>
      </c>
      <c r="F142" s="9" t="s">
        <v>23</v>
      </c>
      <c r="G142" s="10">
        <v>2</v>
      </c>
      <c r="H142" s="10">
        <v>0</v>
      </c>
      <c r="I142" s="10">
        <v>1</v>
      </c>
      <c r="J142" s="10">
        <v>1</v>
      </c>
    </row>
    <row r="143" spans="1:10" x14ac:dyDescent="0.35">
      <c r="A143" s="9" t="s">
        <v>11</v>
      </c>
      <c r="B143" s="9" t="s">
        <v>443</v>
      </c>
      <c r="C143" s="9" t="s">
        <v>387</v>
      </c>
      <c r="D143" s="9" t="s">
        <v>24</v>
      </c>
      <c r="E143" s="9" t="s">
        <v>25</v>
      </c>
      <c r="F143" s="9" t="s">
        <v>14</v>
      </c>
      <c r="G143" s="10">
        <v>2</v>
      </c>
      <c r="H143" s="10">
        <v>0</v>
      </c>
      <c r="I143" s="10">
        <v>1</v>
      </c>
      <c r="J143" s="10">
        <v>1</v>
      </c>
    </row>
    <row r="144" spans="1:10" x14ac:dyDescent="0.35">
      <c r="A144" s="9" t="s">
        <v>11</v>
      </c>
      <c r="B144" s="9" t="s">
        <v>443</v>
      </c>
      <c r="C144" s="9" t="s">
        <v>389</v>
      </c>
      <c r="D144" s="9" t="s">
        <v>26</v>
      </c>
      <c r="E144" s="9" t="s">
        <v>27</v>
      </c>
      <c r="F144" s="9" t="s">
        <v>14</v>
      </c>
      <c r="G144" s="10">
        <v>4</v>
      </c>
      <c r="H144" s="10">
        <v>0</v>
      </c>
      <c r="I144" s="10">
        <v>0</v>
      </c>
      <c r="J144" s="10">
        <v>0</v>
      </c>
    </row>
    <row r="145" spans="1:10" x14ac:dyDescent="0.35">
      <c r="A145" s="9" t="s">
        <v>11</v>
      </c>
      <c r="B145" s="9" t="s">
        <v>443</v>
      </c>
      <c r="C145" s="9" t="s">
        <v>392</v>
      </c>
      <c r="D145" s="9" t="s">
        <v>28</v>
      </c>
      <c r="E145" s="9" t="s">
        <v>29</v>
      </c>
      <c r="F145" s="9" t="s">
        <v>17</v>
      </c>
      <c r="G145" s="10">
        <v>4</v>
      </c>
      <c r="H145" s="10">
        <v>0</v>
      </c>
      <c r="I145" s="10">
        <v>0</v>
      </c>
      <c r="J145" s="10">
        <v>0</v>
      </c>
    </row>
    <row r="146" spans="1:10" x14ac:dyDescent="0.35">
      <c r="A146" s="9" t="s">
        <v>11</v>
      </c>
      <c r="B146" s="9" t="s">
        <v>443</v>
      </c>
      <c r="C146" s="9" t="s">
        <v>395</v>
      </c>
      <c r="D146" s="9" t="s">
        <v>186</v>
      </c>
      <c r="E146" s="9" t="s">
        <v>428</v>
      </c>
      <c r="F146" s="9" t="s">
        <v>86</v>
      </c>
      <c r="G146" s="10">
        <v>2</v>
      </c>
      <c r="H146" s="10">
        <v>0</v>
      </c>
      <c r="I146" s="10">
        <v>1</v>
      </c>
      <c r="J146" s="10">
        <v>3</v>
      </c>
    </row>
    <row r="147" spans="1:10" x14ac:dyDescent="0.35">
      <c r="A147" s="9" t="s">
        <v>11</v>
      </c>
      <c r="B147" s="9" t="s">
        <v>443</v>
      </c>
      <c r="C147" s="9" t="s">
        <v>398</v>
      </c>
      <c r="D147" s="9" t="s">
        <v>464</v>
      </c>
      <c r="E147" s="9" t="s">
        <v>30</v>
      </c>
      <c r="F147" s="9" t="s">
        <v>31</v>
      </c>
      <c r="G147" s="10">
        <v>4</v>
      </c>
      <c r="H147" s="10">
        <v>0</v>
      </c>
      <c r="I147" s="10">
        <v>0</v>
      </c>
      <c r="J147" s="10">
        <v>0</v>
      </c>
    </row>
    <row r="148" spans="1:10" x14ac:dyDescent="0.35">
      <c r="A148" s="9" t="s">
        <v>11</v>
      </c>
      <c r="B148" s="9" t="s">
        <v>443</v>
      </c>
      <c r="C148" s="9" t="s">
        <v>401</v>
      </c>
      <c r="D148" s="9" t="s">
        <v>32</v>
      </c>
      <c r="E148" s="9" t="s">
        <v>33</v>
      </c>
      <c r="F148" s="9" t="s">
        <v>34</v>
      </c>
      <c r="G148" s="10">
        <v>4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11</v>
      </c>
      <c r="B149" s="9" t="s">
        <v>442</v>
      </c>
      <c r="C149" s="9" t="s">
        <v>404</v>
      </c>
      <c r="D149" s="9" t="s">
        <v>429</v>
      </c>
      <c r="E149" s="9" t="s">
        <v>430</v>
      </c>
      <c r="F149" s="9" t="s">
        <v>14</v>
      </c>
      <c r="G149" s="11">
        <v>11</v>
      </c>
      <c r="H149" s="11">
        <v>1</v>
      </c>
      <c r="I149" s="11">
        <v>0</v>
      </c>
      <c r="J149" s="11">
        <v>0</v>
      </c>
    </row>
    <row r="150" spans="1:10" x14ac:dyDescent="0.35">
      <c r="A150" s="9" t="s">
        <v>11</v>
      </c>
      <c r="B150" s="9" t="s">
        <v>442</v>
      </c>
      <c r="C150" s="9" t="s">
        <v>407</v>
      </c>
      <c r="D150" s="9" t="s">
        <v>431</v>
      </c>
      <c r="E150" s="9" t="s">
        <v>432</v>
      </c>
      <c r="F150" s="9" t="s">
        <v>14</v>
      </c>
      <c r="G150" s="11">
        <v>0</v>
      </c>
      <c r="H150" s="11">
        <v>1</v>
      </c>
      <c r="I150" s="11">
        <v>0</v>
      </c>
      <c r="J150" s="11">
        <v>0</v>
      </c>
    </row>
    <row r="151" spans="1:10" x14ac:dyDescent="0.35">
      <c r="A151" s="9" t="s">
        <v>11</v>
      </c>
      <c r="B151" s="9" t="s">
        <v>443</v>
      </c>
      <c r="C151" s="9" t="s">
        <v>410</v>
      </c>
      <c r="D151" s="9" t="s">
        <v>35</v>
      </c>
      <c r="E151" s="9" t="s">
        <v>36</v>
      </c>
      <c r="F151" s="9" t="s">
        <v>14</v>
      </c>
      <c r="G151" s="10">
        <v>3</v>
      </c>
      <c r="H151" s="10">
        <v>0</v>
      </c>
      <c r="I151" s="10">
        <v>1</v>
      </c>
      <c r="J151" s="10">
        <v>3</v>
      </c>
    </row>
    <row r="152" spans="1:10" x14ac:dyDescent="0.35">
      <c r="A152" s="9" t="s">
        <v>11</v>
      </c>
      <c r="B152" s="9" t="s">
        <v>443</v>
      </c>
      <c r="C152" s="9" t="s">
        <v>413</v>
      </c>
      <c r="D152" s="9" t="s">
        <v>341</v>
      </c>
      <c r="E152" s="9" t="s">
        <v>433</v>
      </c>
      <c r="F152" s="9" t="s">
        <v>100</v>
      </c>
      <c r="G152" s="10">
        <v>2</v>
      </c>
      <c r="H152" s="10">
        <v>0</v>
      </c>
      <c r="I152" s="10">
        <v>1</v>
      </c>
      <c r="J152" s="10">
        <v>3</v>
      </c>
    </row>
    <row r="153" spans="1:10" x14ac:dyDescent="0.35">
      <c r="A153" s="9" t="s">
        <v>11</v>
      </c>
      <c r="B153" s="9" t="s">
        <v>443</v>
      </c>
      <c r="C153" s="9" t="s">
        <v>416</v>
      </c>
      <c r="D153" s="9" t="s">
        <v>107</v>
      </c>
      <c r="E153" s="9" t="s">
        <v>108</v>
      </c>
      <c r="F153" s="9" t="s">
        <v>48</v>
      </c>
      <c r="G153" s="10">
        <v>4</v>
      </c>
      <c r="H153" s="10">
        <v>0</v>
      </c>
      <c r="I153" s="10">
        <v>0</v>
      </c>
      <c r="J153" s="10">
        <v>0</v>
      </c>
    </row>
    <row r="154" spans="1:10" x14ac:dyDescent="0.35">
      <c r="A154" s="9" t="s">
        <v>11</v>
      </c>
      <c r="B154" s="9" t="s">
        <v>443</v>
      </c>
      <c r="C154" s="9" t="s">
        <v>419</v>
      </c>
      <c r="D154" s="9" t="s">
        <v>37</v>
      </c>
      <c r="E154" s="9" t="s">
        <v>38</v>
      </c>
      <c r="F154" s="9" t="s">
        <v>14</v>
      </c>
      <c r="G154" s="10">
        <v>4</v>
      </c>
      <c r="H154" s="10">
        <v>0</v>
      </c>
      <c r="I154" s="10">
        <v>0</v>
      </c>
      <c r="J154" s="10">
        <v>0</v>
      </c>
    </row>
    <row r="155" spans="1:10" x14ac:dyDescent="0.35">
      <c r="A155" s="9" t="s">
        <v>11</v>
      </c>
      <c r="B155" s="9" t="s">
        <v>443</v>
      </c>
      <c r="C155" s="9" t="s">
        <v>422</v>
      </c>
      <c r="D155" s="9" t="s">
        <v>39</v>
      </c>
      <c r="E155" s="9" t="s">
        <v>40</v>
      </c>
      <c r="F155" s="9" t="s">
        <v>17</v>
      </c>
      <c r="G155" s="10">
        <v>4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11</v>
      </c>
      <c r="B156" s="9" t="s">
        <v>442</v>
      </c>
      <c r="C156" s="9" t="s">
        <v>425</v>
      </c>
      <c r="D156" s="9" t="s">
        <v>467</v>
      </c>
      <c r="E156" s="9" t="s">
        <v>468</v>
      </c>
      <c r="F156" s="9" t="s">
        <v>100</v>
      </c>
      <c r="G156" s="10">
        <v>0</v>
      </c>
      <c r="H156" s="10">
        <v>1</v>
      </c>
      <c r="I156" s="10">
        <v>0</v>
      </c>
      <c r="J156" s="10">
        <v>0</v>
      </c>
    </row>
    <row r="157" spans="1:10" x14ac:dyDescent="0.35">
      <c r="G157" s="4">
        <f>SUM(G6:G156)</f>
        <v>444</v>
      </c>
      <c r="H157" s="4">
        <f>SUM(H6:H156)</f>
        <v>98</v>
      </c>
      <c r="I157" s="4">
        <f>SUM(I6:I156)</f>
        <v>41</v>
      </c>
      <c r="J157" s="4">
        <f>SUM(J6:J156)</f>
        <v>119</v>
      </c>
    </row>
    <row r="158" spans="1:10" x14ac:dyDescent="0.35">
      <c r="G158" s="6" t="s">
        <v>465</v>
      </c>
      <c r="H158" s="5">
        <f>G157+H157</f>
        <v>542</v>
      </c>
    </row>
    <row r="159" spans="1:10" x14ac:dyDescent="0.35">
      <c r="B159" s="7" t="s">
        <v>466</v>
      </c>
      <c r="H159" s="1">
        <v>542</v>
      </c>
    </row>
  </sheetData>
  <mergeCells count="2">
    <mergeCell ref="A1:J2"/>
    <mergeCell ref="A3:J3"/>
  </mergeCells>
  <conditionalFormatting sqref="F6:F153 F156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scale="71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D modificado</vt:lpstr>
      <vt:lpstr>'ANEXO I ZONA D modificado'!Área_de_impresión</vt:lpstr>
      <vt:lpstr>'ANEXO I ZONA D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2025-12-23T17:21:15Z</cp:lastPrinted>
  <dcterms:created xsi:type="dcterms:W3CDTF">2019-03-07T16:56:13Z</dcterms:created>
  <dcterms:modified xsi:type="dcterms:W3CDTF">2025-12-23T17:21:17Z</dcterms:modified>
</cp:coreProperties>
</file>